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-tacon\Desktop\Fiche MCC2025\Escoffier Maurice (Maurice)\"/>
    </mc:Choice>
  </mc:AlternateContent>
  <xr:revisionPtr revIDLastSave="0" documentId="13_ncr:1_{EBB1B20C-6FED-44CF-9897-55E2F7843725}" xr6:coauthVersionLast="47" xr6:coauthVersionMax="47" xr10:uidLastSave="{00000000-0000-0000-0000-000000000000}"/>
  <bookViews>
    <workbookView xWindow="0" yWindow="0" windowWidth="38400" windowHeight="17625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unique'!$A$1:$AA$25</definedName>
    <definedName name="_xlnm.Print_Titles" localSheetId="0">'MCC UE et EC Session unique'!$B:$K</definedName>
    <definedName name="_xlnm.Print_Area" localSheetId="1">'RGP  session unique'!$B$1:$E$47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26" l="1"/>
  <c r="N39" i="26" l="1"/>
  <c r="N31" i="26"/>
  <c r="N28" i="26"/>
  <c r="N23" i="26"/>
  <c r="N17" i="26"/>
  <c r="N14" i="26"/>
  <c r="N9" i="26"/>
  <c r="N42" i="26" l="1"/>
  <c r="O42" i="26" s="1"/>
  <c r="I17" i="26" l="1"/>
  <c r="I28" i="26"/>
  <c r="I9" i="26"/>
  <c r="I23" i="26" l="1"/>
  <c r="I14" i="26"/>
  <c r="I39" i="26"/>
  <c r="I42" i="26" l="1"/>
  <c r="F42" i="26" l="1"/>
</calcChain>
</file>

<file path=xl/sharedStrings.xml><?xml version="1.0" encoding="utf-8"?>
<sst xmlns="http://schemas.openxmlformats.org/spreadsheetml/2006/main" count="225" uniqueCount="113">
  <si>
    <t>*</t>
  </si>
  <si>
    <r>
      <rPr>
        <b/>
        <sz val="12"/>
        <rFont val="Calibri"/>
        <family val="2"/>
        <scheme val="minor"/>
      </rPr>
      <t xml:space="preserve">Bachelor Universitaire Professionnel  </t>
    </r>
    <r>
      <rPr>
        <b/>
        <sz val="12"/>
        <color rgb="FF0000FF"/>
        <rFont val="Calibri"/>
        <family val="2"/>
        <scheme val="minor"/>
      </rPr>
      <t>"Métiers de la gastronomie"</t>
    </r>
    <r>
      <rPr>
        <b/>
        <sz val="12"/>
        <color theme="1" tint="4.9989318521683403E-2"/>
        <rFont val="Calibri"/>
        <family val="2"/>
        <scheme val="minor"/>
      </rPr>
      <t xml:space="preserve"> (Maurice)</t>
    </r>
  </si>
  <si>
    <t xml:space="preserve"> Directeur de la licence Sébastien Le Tacon</t>
  </si>
  <si>
    <t>L2 Métiers des arts culinaires et des arts de la table</t>
  </si>
  <si>
    <t>Re</t>
  </si>
  <si>
    <t>Responsable pédagogique : Tiina fabre</t>
  </si>
  <si>
    <t>Formation délocalisée à l'Institut Escoffier de l'Ile Maurice</t>
  </si>
  <si>
    <t>Secrétariat pédagogique Ouafa DJOULAIT</t>
  </si>
  <si>
    <t>Année 2025-2026</t>
  </si>
  <si>
    <t>répartition horaire</t>
  </si>
  <si>
    <t>Contrôle des Connaissances et des Compétences</t>
  </si>
  <si>
    <t>Contrôle des Connaissances &amp; Compétences</t>
  </si>
  <si>
    <r>
      <t xml:space="preserve">Niveau </t>
    </r>
    <r>
      <rPr>
        <b/>
        <sz val="10"/>
        <rFont val="Calibri"/>
        <family val="2"/>
        <scheme val="minor"/>
      </rPr>
      <t>L2 annualisée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</si>
  <si>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</si>
  <si>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</si>
  <si>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</si>
  <si>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</si>
  <si>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</si>
  <si>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</si>
  <si>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</si>
  <si>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</si>
  <si>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</si>
  <si>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</si>
  <si>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</si>
  <si>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</si>
  <si>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</si>
  <si>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</si>
  <si>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</si>
  <si>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</si>
  <si>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</si>
  <si>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</si>
  <si>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</si>
  <si>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</si>
  <si>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</si>
  <si>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</si>
  <si>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 Economie, droit et mercatique</t>
  </si>
  <si>
    <t>EC1.1 Droit  des entreprises 2</t>
  </si>
  <si>
    <t>CC</t>
  </si>
  <si>
    <t>E et/ou O</t>
  </si>
  <si>
    <t>EC1.2 Droit du travail</t>
  </si>
  <si>
    <t>EC1.3 Techniques et outils marketing 2</t>
  </si>
  <si>
    <t>EC1.4 Marketing opérationnel</t>
  </si>
  <si>
    <t>UE2 Gestion</t>
  </si>
  <si>
    <t>EC2.1 Outils de gestion 2</t>
  </si>
  <si>
    <t>EC2.2 Analyse de la performance de l'entreprise 2</t>
  </si>
  <si>
    <t>UE3 Communication, management, gestion de projet</t>
  </si>
  <si>
    <t>EC3.1 Techniques et outils de management 2</t>
  </si>
  <si>
    <t>EC3.2 Management opérationnel</t>
  </si>
  <si>
    <t>EC3.3 Communication média et hors média</t>
  </si>
  <si>
    <t>EC3.4 Suivi de projet</t>
  </si>
  <si>
    <t>EC3.5 Mémoire de projet</t>
  </si>
  <si>
    <t>UE4 Langues</t>
  </si>
  <si>
    <t>EC4.1 Anglais écrit</t>
  </si>
  <si>
    <t xml:space="preserve">E </t>
  </si>
  <si>
    <t>EC4.2  Commercialiser en anglais</t>
  </si>
  <si>
    <t>E et O</t>
  </si>
  <si>
    <t>EC4.3 Langues 2 au choix : espagnol ou français langue étrangère écrit</t>
  </si>
  <si>
    <t>EC4.4 Langues 2 au choix : commercialiser en espagnol ou français langue étrangère</t>
  </si>
  <si>
    <t>UE5 Sciences et ingénierie</t>
  </si>
  <si>
    <t>EC5.1 Analyse des risques sanitaires</t>
  </si>
  <si>
    <t>EC5.2 Ingénierie de restauration</t>
  </si>
  <si>
    <t>UE6 Culture et techniques professionnelles</t>
  </si>
  <si>
    <t>EC6.1 Techniques culinaires et/ou techniques de service</t>
  </si>
  <si>
    <t>EC6.2 Conception d'un point de vente</t>
  </si>
  <si>
    <t xml:space="preserve">EC6.3 Découverte des régions du monde </t>
  </si>
  <si>
    <t>EC6.4 Œnologie</t>
  </si>
  <si>
    <t>EC6.5 Mixologie</t>
  </si>
  <si>
    <t>EC6.6 Fromages et produits laitiers</t>
  </si>
  <si>
    <t>EC6.7 Visites professionnelles</t>
  </si>
  <si>
    <t>UE7 Mission en entreprise</t>
  </si>
  <si>
    <t>EC7.1 Mission en entreprise</t>
  </si>
  <si>
    <t>EC7.2 Rapport en entreprise</t>
  </si>
  <si>
    <t>Total heures étudiant obligatoires "Acronyme"</t>
  </si>
  <si>
    <t>Modalités de Contrôle des Connaissances</t>
  </si>
  <si>
    <t>Bachelor Universitaire Professionnel Métiers de la gastronomie</t>
  </si>
  <si>
    <t>Deuxième année de la licence Macat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</si>
  <si>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</si>
  <si>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</si>
  <si>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</si>
  <si>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</si>
  <si>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</si>
  <si>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</si>
  <si>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</si>
  <si>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</si>
  <si>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</si>
  <si>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</si>
  <si>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</si>
  <si>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</si>
  <si>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</si>
  <si>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</si>
  <si>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</si>
  <si>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</si>
  <si>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</si>
  <si>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</si>
  <si>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</si>
  <si>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</si>
  <si>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</si>
  <si>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20 semaines</t>
  </si>
  <si>
    <t xml:space="preserve">La période en alternance fait l'objet d'un rapport écrit </t>
  </si>
  <si>
    <t>Nombre de notes entrant dans la règle de calcul de la note finale de la Mission en entreprise</t>
  </si>
  <si>
    <t>Les 10 ECTS de l'EC Mission en entreprise est la moyenne pondérée des notes suivantes :</t>
  </si>
  <si>
    <t>2 ECTS pour la préparation enentreprise + 3 ECTS pour le mémoire  + 5  ECTS pour la note d'entreprise</t>
  </si>
  <si>
    <t>Mode de validation de la Licence Professionnelle</t>
  </si>
  <si>
    <t>Le diplôme de Licence professionnelle repose sur la moyenne de l'année de LP</t>
  </si>
  <si>
    <t>La moyenne aux UE professionnellles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</si>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</sst>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5" fillId="3" borderId="11" xfId="1" applyFont="1" applyFill="1" applyBorder="1" applyAlignment="1">
      <alignment vertical="center"/>
    </xf>
    <xf numFmtId="0" fontId="35" fillId="2" borderId="15" xfId="1" applyFont="1" applyFill="1" applyBorder="1" applyAlignment="1">
      <alignment vertical="center"/>
    </xf>
    <xf numFmtId="0" fontId="36" fillId="3" borderId="11" xfId="1" applyFont="1" applyFill="1" applyBorder="1" applyAlignment="1">
      <alignment horizontal="center" vertical="center" wrapText="1"/>
    </xf>
    <xf numFmtId="0" fontId="35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5" fillId="2" borderId="14" xfId="1" applyFont="1" applyFill="1" applyBorder="1" applyAlignment="1">
      <alignment vertical="center"/>
    </xf>
    <xf numFmtId="0" fontId="36" fillId="2" borderId="15" xfId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7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8" xfId="1" applyFont="1" applyFill="1" applyBorder="1" applyAlignment="1">
      <alignment horizontal="center" vertical="center" wrapText="1"/>
    </xf>
    <xf numFmtId="0" fontId="37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5" fillId="3" borderId="12" xfId="1" applyFont="1" applyFill="1" applyBorder="1" applyAlignment="1">
      <alignment horizontal="center" vertical="center"/>
    </xf>
    <xf numFmtId="0" fontId="35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5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7" fillId="4" borderId="31" xfId="1" applyFont="1" applyFill="1" applyBorder="1" applyAlignment="1">
      <alignment horizontal="center" vertical="center" wrapText="1"/>
    </xf>
    <xf numFmtId="0" fontId="37" fillId="4" borderId="16" xfId="1" applyFont="1" applyFill="1" applyBorder="1" applyAlignment="1">
      <alignment horizontal="center" vertical="center" wrapText="1"/>
    </xf>
    <xf numFmtId="0" fontId="37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13" fillId="4" borderId="25" xfId="1" applyFont="1" applyFill="1" applyBorder="1" applyAlignment="1">
      <alignment horizontal="center" vertical="center" wrapText="1"/>
    </xf>
    <xf numFmtId="0" fontId="39" fillId="0" borderId="27" xfId="0" applyFont="1" applyBorder="1" applyAlignment="1">
      <alignment horizontal="right" vertical="center"/>
    </xf>
    <xf numFmtId="0" fontId="40" fillId="0" borderId="25" xfId="0" applyFont="1" applyBorder="1" applyAlignment="1">
      <alignment horizontal="left" vertical="center"/>
    </xf>
    <xf numFmtId="0" fontId="41" fillId="0" borderId="25" xfId="0" applyFont="1" applyBorder="1" applyAlignment="1">
      <alignment horizontal="center" vertical="center"/>
    </xf>
    <xf numFmtId="0" fontId="42" fillId="2" borderId="0" xfId="2" applyFont="1" applyFill="1" applyAlignment="1">
      <alignment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17"/>
  <sheetViews>
    <sheetView showGridLines="0" tabSelected="1" view="pageBreakPreview" zoomScale="120" zoomScaleNormal="120" zoomScaleSheetLayoutView="120" workbookViewId="0">
      <pane xSplit="1" ySplit="1" topLeftCell="B2" activePane="bottomRight" state="frozenSplit"/>
      <selection pane="bottomRight" activeCell="E15" sqref="E15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3" customWidth="1"/>
    <col min="2" max="2" width="1.85546875" style="4" customWidth="1"/>
    <col min="3" max="3" width="4.5703125" style="4" customWidth="1"/>
    <col min="4" max="4" width="4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9" width="6.7109375" style="23" customWidth="1"/>
    <col min="10" max="10" width="4.5703125" style="23" customWidth="1"/>
    <col min="11" max="11" width="5.140625" style="23" bestFit="1" customWidth="1"/>
    <col min="12" max="13" width="5.5703125" style="23" hidden="1" customWidth="1" outlineLevel="1"/>
    <col min="14" max="16" width="5" style="23" customWidth="1" outlineLevel="1"/>
    <col min="17" max="17" width="7.140625" style="23" customWidth="1" outlineLevel="1"/>
    <col min="18" max="18" width="14.7109375" style="23" customWidth="1" outlineLevel="1"/>
    <col min="19" max="19" width="8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7" customWidth="1" outlineLevel="1"/>
    <col min="25" max="25" width="4" style="100" customWidth="1" outlineLevel="1"/>
    <col min="26" max="26" width="2.5703125" style="13" customWidth="1" outlineLevel="1"/>
    <col min="27" max="16384" width="11.42578125" style="13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8" t="s">
        <v>0</v>
      </c>
      <c r="Z1" s="2"/>
    </row>
    <row r="2" spans="1:26" s="32" customFormat="1" ht="15.75">
      <c r="A2" s="2" t="s">
        <v>0</v>
      </c>
      <c r="B2" s="5"/>
      <c r="C2" s="5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01"/>
      <c r="Y2" s="99" t="s">
        <v>0</v>
      </c>
      <c r="Z2" s="9"/>
    </row>
    <row r="3" spans="1:26" ht="15.75">
      <c r="A3" s="2" t="s">
        <v>0</v>
      </c>
      <c r="B3" s="5"/>
      <c r="C3" s="5" t="s">
        <v>3</v>
      </c>
      <c r="D3" s="5"/>
      <c r="E3" s="5"/>
      <c r="F3" s="10"/>
      <c r="G3" s="10"/>
      <c r="H3" s="11"/>
      <c r="I3" s="11"/>
      <c r="J3" s="11"/>
      <c r="K3" s="11"/>
      <c r="L3" s="11"/>
      <c r="M3" s="11"/>
      <c r="N3" s="11"/>
      <c r="O3" s="11" t="s">
        <v>4</v>
      </c>
      <c r="P3" s="11"/>
      <c r="Q3" s="11"/>
      <c r="R3" s="11"/>
      <c r="S3" s="12" t="s">
        <v>5</v>
      </c>
      <c r="T3" s="7"/>
      <c r="U3" s="7"/>
      <c r="V3" s="11"/>
      <c r="W3" s="8"/>
      <c r="X3" s="15"/>
      <c r="Y3" s="99" t="s">
        <v>0</v>
      </c>
      <c r="Z3" s="9"/>
    </row>
    <row r="4" spans="1:26" ht="15.75">
      <c r="A4" s="2"/>
      <c r="B4" s="5"/>
      <c r="C4" s="5" t="s">
        <v>6</v>
      </c>
      <c r="D4" s="5"/>
      <c r="E4" s="5"/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7</v>
      </c>
      <c r="T4" s="7"/>
      <c r="U4" s="7"/>
      <c r="V4" s="11"/>
      <c r="W4" s="8"/>
      <c r="X4" s="15"/>
      <c r="Y4" s="99"/>
      <c r="Z4" s="9"/>
    </row>
    <row r="5" spans="1:26" ht="15.75">
      <c r="A5" s="2" t="s">
        <v>0</v>
      </c>
      <c r="B5" s="22"/>
      <c r="C5" s="166" t="s">
        <v>8</v>
      </c>
      <c r="D5" s="166"/>
      <c r="E5" s="166"/>
      <c r="F5" s="33"/>
      <c r="G5" s="33"/>
      <c r="H5" s="128" t="s">
        <v>9</v>
      </c>
      <c r="I5" s="129"/>
      <c r="J5" s="129"/>
      <c r="K5" s="130"/>
      <c r="L5" s="122" t="s">
        <v>10</v>
      </c>
      <c r="M5" s="123"/>
      <c r="N5" s="122" t="s">
        <v>11</v>
      </c>
      <c r="O5" s="123"/>
      <c r="P5" s="123"/>
      <c r="Q5" s="123"/>
      <c r="R5" s="123"/>
      <c r="S5" s="124"/>
      <c r="T5" s="110"/>
      <c r="U5" s="110"/>
      <c r="V5" s="110"/>
      <c r="W5" s="8"/>
      <c r="X5" s="101"/>
      <c r="Y5" s="99" t="s">
        <v>0</v>
      </c>
      <c r="Z5" s="9"/>
    </row>
    <row r="6" spans="1:26" ht="14.25" customHeight="1">
      <c r="A6" s="2" t="s">
        <v>0</v>
      </c>
      <c r="B6" s="22"/>
      <c r="C6" s="22" t="s">
        <v>12</v>
      </c>
      <c r="D6" s="22"/>
      <c r="E6" s="22" t="s">
        <v>13</v>
      </c>
      <c r="F6" s="33"/>
      <c r="G6" s="33"/>
      <c r="H6" s="131" t="s">
        <v>14</v>
      </c>
      <c r="I6" s="132"/>
      <c r="J6" s="132"/>
      <c r="K6" s="133"/>
      <c r="L6" s="120" t="s">
        <v>15</v>
      </c>
      <c r="M6" s="121"/>
      <c r="N6" s="120" t="s">
        <v>16</v>
      </c>
      <c r="O6" s="111"/>
      <c r="P6" s="112"/>
      <c r="Q6" s="113" t="s">
        <v>17</v>
      </c>
      <c r="R6" s="113"/>
      <c r="S6" s="114"/>
      <c r="T6" s="115" t="s">
        <v>18</v>
      </c>
      <c r="U6" s="113"/>
      <c r="V6" s="116"/>
      <c r="W6" s="8"/>
      <c r="X6" s="15"/>
      <c r="Y6" s="99" t="s">
        <v>0</v>
      </c>
      <c r="Z6" s="9"/>
    </row>
    <row r="7" spans="1:26" s="14" customFormat="1" ht="18.75" customHeight="1">
      <c r="A7" s="2" t="s">
        <v>0</v>
      </c>
      <c r="B7" s="69"/>
      <c r="C7" s="68"/>
      <c r="D7" s="68"/>
      <c r="E7" s="69" t="s">
        <v>19</v>
      </c>
      <c r="F7" s="35"/>
      <c r="G7" s="142" t="s">
        <v>20</v>
      </c>
      <c r="H7" s="105" t="s">
        <v>21</v>
      </c>
      <c r="I7" s="106" t="s">
        <v>22</v>
      </c>
      <c r="J7" s="106" t="s">
        <v>23</v>
      </c>
      <c r="K7" s="107" t="s">
        <v>24</v>
      </c>
      <c r="L7" s="70" t="s">
        <v>25</v>
      </c>
      <c r="M7" s="71" t="s">
        <v>26</v>
      </c>
      <c r="N7" s="72" t="s">
        <v>27</v>
      </c>
      <c r="O7" s="73" t="s">
        <v>28</v>
      </c>
      <c r="P7" s="74" t="s">
        <v>29</v>
      </c>
      <c r="Q7" s="119" t="s">
        <v>30</v>
      </c>
      <c r="R7" s="75" t="s">
        <v>31</v>
      </c>
      <c r="S7" s="76" t="s">
        <v>32</v>
      </c>
      <c r="T7" s="75" t="s">
        <v>30</v>
      </c>
      <c r="U7" s="75" t="s">
        <v>31</v>
      </c>
      <c r="V7" s="76" t="s">
        <v>33</v>
      </c>
      <c r="W7" s="8"/>
      <c r="X7" s="101"/>
      <c r="Y7" s="99" t="s">
        <v>0</v>
      </c>
      <c r="Z7" s="9"/>
    </row>
    <row r="8" spans="1:26" s="4" customFormat="1" ht="18" customHeight="1">
      <c r="A8" s="2" t="s">
        <v>0</v>
      </c>
      <c r="B8" s="104" t="s">
        <v>34</v>
      </c>
      <c r="C8" s="77"/>
      <c r="D8" s="77"/>
      <c r="E8" s="77"/>
      <c r="F8" s="77"/>
      <c r="G8" s="77"/>
      <c r="H8" s="79"/>
      <c r="I8" s="79"/>
      <c r="J8" s="79"/>
      <c r="K8" s="79"/>
      <c r="L8" s="80"/>
      <c r="M8" s="80"/>
      <c r="N8" s="80"/>
      <c r="O8" s="80"/>
      <c r="P8" s="80"/>
      <c r="Q8" s="81"/>
      <c r="R8" s="81"/>
      <c r="S8" s="117"/>
      <c r="T8" s="81"/>
      <c r="U8" s="81"/>
      <c r="V8" s="82"/>
      <c r="W8" s="8"/>
      <c r="Y8" s="99" t="s">
        <v>0</v>
      </c>
      <c r="Z8" s="9"/>
    </row>
    <row r="9" spans="1:26" s="4" customFormat="1" ht="18" customHeight="1">
      <c r="A9" s="2" t="s">
        <v>0</v>
      </c>
      <c r="B9" s="83"/>
      <c r="C9" s="78" t="s">
        <v>35</v>
      </c>
      <c r="D9" s="78"/>
      <c r="E9" s="78"/>
      <c r="F9" s="78"/>
      <c r="G9" s="78"/>
      <c r="H9" s="84"/>
      <c r="I9" s="84">
        <f>I10+I11+I13+I12</f>
        <v>70</v>
      </c>
      <c r="J9" s="84"/>
      <c r="K9" s="84"/>
      <c r="L9" s="85"/>
      <c r="M9" s="85"/>
      <c r="N9" s="85">
        <f>SUM(N10:N13)</f>
        <v>10</v>
      </c>
      <c r="O9" s="85"/>
      <c r="P9" s="85"/>
      <c r="Q9" s="86"/>
      <c r="R9" s="86"/>
      <c r="S9" s="118"/>
      <c r="T9" s="86"/>
      <c r="U9" s="86"/>
      <c r="V9" s="87"/>
      <c r="W9" s="8"/>
      <c r="X9" s="64"/>
      <c r="Y9" s="99" t="s">
        <v>0</v>
      </c>
      <c r="Z9" s="9"/>
    </row>
    <row r="10" spans="1:26" s="4" customFormat="1" ht="30" customHeight="1">
      <c r="A10" s="2" t="s">
        <v>0</v>
      </c>
      <c r="B10" s="88"/>
      <c r="C10" s="89"/>
      <c r="D10" s="89" t="s">
        <v>36</v>
      </c>
      <c r="E10" s="90"/>
      <c r="F10" s="91"/>
      <c r="G10" s="143"/>
      <c r="H10" s="108"/>
      <c r="I10" s="109">
        <v>15</v>
      </c>
      <c r="J10" s="109"/>
      <c r="K10" s="92"/>
      <c r="L10" s="93"/>
      <c r="M10" s="94"/>
      <c r="N10" s="93">
        <v>2</v>
      </c>
      <c r="O10" s="95">
        <v>2</v>
      </c>
      <c r="P10" s="94"/>
      <c r="Q10" s="93" t="s">
        <v>37</v>
      </c>
      <c r="R10" s="95" t="s">
        <v>38</v>
      </c>
      <c r="S10" s="134">
        <v>1</v>
      </c>
      <c r="T10" s="93"/>
      <c r="U10" s="95"/>
      <c r="V10" s="96"/>
      <c r="W10" s="8"/>
      <c r="Y10" s="99" t="s">
        <v>0</v>
      </c>
      <c r="Z10" s="9"/>
    </row>
    <row r="11" spans="1:26" s="4" customFormat="1" ht="30" customHeight="1">
      <c r="A11" s="2" t="s">
        <v>0</v>
      </c>
      <c r="B11" s="88"/>
      <c r="C11" s="89"/>
      <c r="D11" s="89" t="s">
        <v>39</v>
      </c>
      <c r="E11" s="90"/>
      <c r="F11" s="91"/>
      <c r="G11" s="143"/>
      <c r="H11" s="108"/>
      <c r="I11" s="109">
        <v>20</v>
      </c>
      <c r="J11" s="109"/>
      <c r="K11" s="92"/>
      <c r="L11" s="93"/>
      <c r="M11" s="94"/>
      <c r="N11" s="93">
        <v>3</v>
      </c>
      <c r="O11" s="95">
        <v>3</v>
      </c>
      <c r="P11" s="94"/>
      <c r="Q11" s="93" t="s">
        <v>37</v>
      </c>
      <c r="R11" s="95" t="s">
        <v>38</v>
      </c>
      <c r="S11" s="134">
        <v>1</v>
      </c>
      <c r="T11" s="93"/>
      <c r="U11" s="95"/>
      <c r="V11" s="96"/>
      <c r="W11" s="8"/>
      <c r="Y11" s="99" t="s">
        <v>0</v>
      </c>
      <c r="Z11" s="9"/>
    </row>
    <row r="12" spans="1:26" s="4" customFormat="1" ht="30" customHeight="1">
      <c r="A12" s="2"/>
      <c r="B12" s="88"/>
      <c r="C12" s="89"/>
      <c r="D12" s="89" t="s">
        <v>40</v>
      </c>
      <c r="E12" s="90"/>
      <c r="F12" s="91"/>
      <c r="G12" s="143"/>
      <c r="H12" s="108"/>
      <c r="I12" s="109">
        <v>20</v>
      </c>
      <c r="J12" s="109"/>
      <c r="K12" s="92"/>
      <c r="L12" s="93"/>
      <c r="M12" s="94"/>
      <c r="N12" s="93">
        <v>3</v>
      </c>
      <c r="O12" s="95">
        <v>3</v>
      </c>
      <c r="P12" s="94"/>
      <c r="Q12" s="93" t="s">
        <v>37</v>
      </c>
      <c r="R12" s="95" t="s">
        <v>38</v>
      </c>
      <c r="S12" s="144">
        <v>1</v>
      </c>
      <c r="T12" s="93"/>
      <c r="U12" s="95"/>
      <c r="V12" s="96"/>
      <c r="W12" s="8"/>
      <c r="Y12" s="99"/>
      <c r="Z12" s="9"/>
    </row>
    <row r="13" spans="1:26" s="4" customFormat="1" ht="30" customHeight="1">
      <c r="A13" s="2"/>
      <c r="B13" s="88"/>
      <c r="C13" s="89"/>
      <c r="D13" s="89" t="s">
        <v>41</v>
      </c>
      <c r="E13" s="90"/>
      <c r="F13" s="91"/>
      <c r="G13" s="143"/>
      <c r="H13" s="108"/>
      <c r="I13" s="109">
        <v>15</v>
      </c>
      <c r="J13" s="109"/>
      <c r="K13" s="92"/>
      <c r="L13" s="93"/>
      <c r="M13" s="94"/>
      <c r="N13" s="93">
        <v>2</v>
      </c>
      <c r="O13" s="95">
        <v>2</v>
      </c>
      <c r="P13" s="94"/>
      <c r="Q13" s="93" t="s">
        <v>37</v>
      </c>
      <c r="R13" s="95" t="s">
        <v>38</v>
      </c>
      <c r="S13" s="144">
        <v>1</v>
      </c>
      <c r="T13" s="93"/>
      <c r="U13" s="95"/>
      <c r="V13" s="96"/>
      <c r="W13" s="8"/>
      <c r="Y13" s="99"/>
      <c r="Z13" s="9"/>
    </row>
    <row r="14" spans="1:26" s="4" customFormat="1" ht="18" customHeight="1">
      <c r="A14" s="2" t="s">
        <v>0</v>
      </c>
      <c r="B14" s="83"/>
      <c r="C14" s="78" t="s">
        <v>42</v>
      </c>
      <c r="D14" s="78"/>
      <c r="E14" s="78"/>
      <c r="F14" s="78"/>
      <c r="G14" s="143"/>
      <c r="H14" s="84"/>
      <c r="I14" s="84">
        <f>I15+I16</f>
        <v>50</v>
      </c>
      <c r="J14" s="84"/>
      <c r="K14" s="84"/>
      <c r="L14" s="85"/>
      <c r="M14" s="85"/>
      <c r="N14" s="85">
        <f>SUM(N15:N16)</f>
        <v>8</v>
      </c>
      <c r="O14" s="85"/>
      <c r="P14" s="85"/>
      <c r="Q14" s="86"/>
      <c r="R14" s="86"/>
      <c r="S14" s="125"/>
      <c r="T14" s="86"/>
      <c r="U14" s="86"/>
      <c r="V14" s="87"/>
      <c r="W14" s="8"/>
      <c r="X14" s="64"/>
      <c r="Y14" s="99" t="s">
        <v>0</v>
      </c>
      <c r="Z14" s="9"/>
    </row>
    <row r="15" spans="1:26" s="4" customFormat="1" ht="30" customHeight="1">
      <c r="A15" s="2" t="s">
        <v>0</v>
      </c>
      <c r="B15" s="88"/>
      <c r="C15" s="89"/>
      <c r="D15" s="89" t="s">
        <v>43</v>
      </c>
      <c r="E15" s="90"/>
      <c r="F15" s="91"/>
      <c r="G15" s="78"/>
      <c r="H15" s="108"/>
      <c r="I15" s="109">
        <v>25</v>
      </c>
      <c r="J15" s="109"/>
      <c r="K15" s="92"/>
      <c r="L15" s="93"/>
      <c r="M15" s="94"/>
      <c r="N15" s="93">
        <v>4</v>
      </c>
      <c r="O15" s="95">
        <v>4</v>
      </c>
      <c r="P15" s="94"/>
      <c r="Q15" s="93" t="s">
        <v>37</v>
      </c>
      <c r="R15" s="95" t="s">
        <v>38</v>
      </c>
      <c r="S15" s="134">
        <v>1</v>
      </c>
      <c r="T15" s="93"/>
      <c r="U15" s="95"/>
      <c r="V15" s="96"/>
      <c r="W15" s="8"/>
      <c r="X15" s="65"/>
      <c r="Y15" s="99" t="s">
        <v>0</v>
      </c>
      <c r="Z15" s="9"/>
    </row>
    <row r="16" spans="1:26" s="4" customFormat="1" ht="30" customHeight="1">
      <c r="A16" s="2" t="s">
        <v>0</v>
      </c>
      <c r="B16" s="88"/>
      <c r="C16" s="89"/>
      <c r="D16" s="89" t="s">
        <v>44</v>
      </c>
      <c r="E16" s="90"/>
      <c r="F16" s="91"/>
      <c r="G16" s="78"/>
      <c r="H16" s="108"/>
      <c r="I16" s="109">
        <v>25</v>
      </c>
      <c r="J16" s="109"/>
      <c r="K16" s="92"/>
      <c r="L16" s="93"/>
      <c r="M16" s="94"/>
      <c r="N16" s="93">
        <v>4</v>
      </c>
      <c r="O16" s="95">
        <v>4</v>
      </c>
      <c r="P16" s="94"/>
      <c r="Q16" s="93" t="s">
        <v>37</v>
      </c>
      <c r="R16" s="95" t="s">
        <v>38</v>
      </c>
      <c r="S16" s="134">
        <v>1</v>
      </c>
      <c r="T16" s="93"/>
      <c r="U16" s="95"/>
      <c r="V16" s="96"/>
      <c r="W16" s="8"/>
      <c r="X16" s="65"/>
      <c r="Y16" s="99" t="s">
        <v>0</v>
      </c>
      <c r="Z16" s="9"/>
    </row>
    <row r="17" spans="1:26" s="4" customFormat="1" ht="18" customHeight="1">
      <c r="A17" s="2" t="s">
        <v>0</v>
      </c>
      <c r="B17" s="83"/>
      <c r="C17" s="78" t="s">
        <v>45</v>
      </c>
      <c r="D17" s="78"/>
      <c r="E17" s="78"/>
      <c r="F17" s="78"/>
      <c r="G17" s="143"/>
      <c r="H17" s="84"/>
      <c r="I17" s="84">
        <f>I18+I19+I20+I21+I22</f>
        <v>50</v>
      </c>
      <c r="J17" s="84"/>
      <c r="K17" s="84"/>
      <c r="L17" s="85"/>
      <c r="M17" s="85"/>
      <c r="N17" s="85">
        <f>SUM(N18:N22)</f>
        <v>8</v>
      </c>
      <c r="O17" s="85"/>
      <c r="P17" s="85"/>
      <c r="Q17" s="86"/>
      <c r="R17" s="86"/>
      <c r="S17" s="125"/>
      <c r="T17" s="86"/>
      <c r="U17" s="86"/>
      <c r="V17" s="87"/>
      <c r="W17" s="8"/>
      <c r="X17" s="64"/>
      <c r="Y17" s="99" t="s">
        <v>0</v>
      </c>
      <c r="Z17" s="9"/>
    </row>
    <row r="18" spans="1:26" s="4" customFormat="1" ht="30" customHeight="1">
      <c r="A18" s="2" t="s">
        <v>0</v>
      </c>
      <c r="B18" s="88"/>
      <c r="C18" s="89"/>
      <c r="D18" s="89" t="s">
        <v>46</v>
      </c>
      <c r="E18" s="90"/>
      <c r="F18" s="91"/>
      <c r="G18" s="143"/>
      <c r="H18" s="108"/>
      <c r="I18" s="109">
        <v>15</v>
      </c>
      <c r="J18" s="109"/>
      <c r="K18" s="92"/>
      <c r="L18" s="93"/>
      <c r="M18" s="94"/>
      <c r="N18" s="93">
        <v>2</v>
      </c>
      <c r="O18" s="95">
        <v>2</v>
      </c>
      <c r="P18" s="94"/>
      <c r="Q18" s="93" t="s">
        <v>37</v>
      </c>
      <c r="R18" s="95" t="s">
        <v>38</v>
      </c>
      <c r="S18" s="134">
        <v>1</v>
      </c>
      <c r="T18" s="93"/>
      <c r="U18" s="95"/>
      <c r="V18" s="96"/>
      <c r="W18" s="8"/>
      <c r="X18" s="65"/>
      <c r="Y18" s="99" t="s">
        <v>0</v>
      </c>
      <c r="Z18" s="9"/>
    </row>
    <row r="19" spans="1:26" s="4" customFormat="1" ht="30" customHeight="1">
      <c r="A19" s="2" t="s">
        <v>0</v>
      </c>
      <c r="B19" s="88"/>
      <c r="C19" s="89"/>
      <c r="D19" s="89" t="s">
        <v>47</v>
      </c>
      <c r="E19" s="90"/>
      <c r="F19" s="91"/>
      <c r="G19" s="78"/>
      <c r="H19" s="108"/>
      <c r="I19" s="109">
        <v>15</v>
      </c>
      <c r="J19" s="109"/>
      <c r="K19" s="92"/>
      <c r="L19" s="93"/>
      <c r="M19" s="94"/>
      <c r="N19" s="93">
        <v>2</v>
      </c>
      <c r="O19" s="95">
        <v>2</v>
      </c>
      <c r="P19" s="94"/>
      <c r="Q19" s="93" t="s">
        <v>37</v>
      </c>
      <c r="R19" s="95" t="s">
        <v>38</v>
      </c>
      <c r="S19" s="134">
        <v>1</v>
      </c>
      <c r="T19" s="93"/>
      <c r="U19" s="95"/>
      <c r="V19" s="96"/>
      <c r="W19" s="8"/>
      <c r="X19" s="65"/>
      <c r="Y19" s="99" t="s">
        <v>0</v>
      </c>
      <c r="Z19" s="9"/>
    </row>
    <row r="20" spans="1:26" s="4" customFormat="1" ht="30" customHeight="1">
      <c r="A20" s="2"/>
      <c r="B20" s="145"/>
      <c r="C20" s="146"/>
      <c r="D20" s="146" t="s">
        <v>48</v>
      </c>
      <c r="E20" s="147"/>
      <c r="F20" s="148"/>
      <c r="G20" s="78"/>
      <c r="H20" s="149"/>
      <c r="I20" s="150">
        <v>6</v>
      </c>
      <c r="J20" s="150"/>
      <c r="K20" s="151"/>
      <c r="L20" s="152"/>
      <c r="M20" s="153"/>
      <c r="N20" s="152">
        <v>1</v>
      </c>
      <c r="O20" s="154">
        <v>1</v>
      </c>
      <c r="P20" s="153"/>
      <c r="Q20" s="93" t="s">
        <v>37</v>
      </c>
      <c r="R20" s="95" t="s">
        <v>38</v>
      </c>
      <c r="S20" s="134">
        <v>1</v>
      </c>
      <c r="T20" s="152"/>
      <c r="U20" s="154"/>
      <c r="V20" s="97"/>
      <c r="W20" s="8"/>
      <c r="X20" s="65"/>
      <c r="Y20" s="99"/>
      <c r="Z20" s="9"/>
    </row>
    <row r="21" spans="1:26" s="4" customFormat="1" ht="30" customHeight="1">
      <c r="A21" s="2"/>
      <c r="B21" s="145"/>
      <c r="C21" s="146"/>
      <c r="D21" s="146" t="s">
        <v>49</v>
      </c>
      <c r="E21" s="147"/>
      <c r="F21" s="148"/>
      <c r="G21" s="78"/>
      <c r="H21" s="149"/>
      <c r="I21" s="160">
        <v>9</v>
      </c>
      <c r="J21" s="150"/>
      <c r="K21" s="151"/>
      <c r="L21" s="152"/>
      <c r="M21" s="153"/>
      <c r="N21" s="152">
        <v>1</v>
      </c>
      <c r="O21" s="154">
        <v>1</v>
      </c>
      <c r="P21" s="153"/>
      <c r="Q21" s="152" t="s">
        <v>37</v>
      </c>
      <c r="R21" s="154" t="s">
        <v>38</v>
      </c>
      <c r="S21" s="144">
        <v>1</v>
      </c>
      <c r="T21" s="152"/>
      <c r="U21" s="154"/>
      <c r="V21" s="97"/>
      <c r="W21" s="8"/>
      <c r="X21" s="65"/>
      <c r="Y21" s="99"/>
      <c r="Z21" s="9"/>
    </row>
    <row r="22" spans="1:26" s="4" customFormat="1" ht="30" customHeight="1">
      <c r="A22" s="2"/>
      <c r="B22" s="145"/>
      <c r="C22" s="146"/>
      <c r="D22" s="146" t="s">
        <v>50</v>
      </c>
      <c r="E22" s="147"/>
      <c r="F22" s="148"/>
      <c r="G22" s="78"/>
      <c r="H22" s="149"/>
      <c r="I22" s="160">
        <v>5</v>
      </c>
      <c r="J22" s="150"/>
      <c r="K22" s="151"/>
      <c r="L22" s="152"/>
      <c r="M22" s="153"/>
      <c r="N22" s="152">
        <v>2</v>
      </c>
      <c r="O22" s="154">
        <v>2</v>
      </c>
      <c r="P22" s="153"/>
      <c r="Q22" s="152" t="s">
        <v>37</v>
      </c>
      <c r="R22" s="154" t="s">
        <v>38</v>
      </c>
      <c r="S22" s="144">
        <v>1</v>
      </c>
      <c r="T22" s="152"/>
      <c r="U22" s="154"/>
      <c r="V22" s="97"/>
      <c r="W22" s="8"/>
      <c r="X22" s="65"/>
      <c r="Y22" s="99"/>
      <c r="Z22" s="9"/>
    </row>
    <row r="23" spans="1:26" s="43" customFormat="1" ht="19.5" customHeight="1">
      <c r="A23" s="2" t="s">
        <v>0</v>
      </c>
      <c r="B23" s="83"/>
      <c r="C23" s="78" t="s">
        <v>51</v>
      </c>
      <c r="D23" s="78"/>
      <c r="E23" s="78"/>
      <c r="F23" s="78"/>
      <c r="G23" s="143"/>
      <c r="H23" s="84"/>
      <c r="I23" s="84">
        <f>I24+I25+I26+I27</f>
        <v>80</v>
      </c>
      <c r="J23" s="84"/>
      <c r="K23" s="84"/>
      <c r="L23" s="85"/>
      <c r="M23" s="85"/>
      <c r="N23" s="85">
        <f>SUM(N24:N27)</f>
        <v>6</v>
      </c>
      <c r="O23" s="85"/>
      <c r="P23" s="85"/>
      <c r="Q23" s="86"/>
      <c r="R23" s="155"/>
      <c r="S23" s="125"/>
      <c r="T23" s="21"/>
      <c r="U23" s="21"/>
      <c r="V23" s="21"/>
      <c r="W23" s="19"/>
      <c r="X23" s="64"/>
      <c r="Y23" s="102" t="s">
        <v>0</v>
      </c>
      <c r="Z23" s="103"/>
    </row>
    <row r="24" spans="1:26" s="43" customFormat="1" ht="25.5" customHeight="1">
      <c r="A24" s="2" t="s">
        <v>0</v>
      </c>
      <c r="B24" s="88"/>
      <c r="C24" s="89"/>
      <c r="D24" s="89" t="s">
        <v>52</v>
      </c>
      <c r="E24" s="90"/>
      <c r="F24" s="91"/>
      <c r="G24" s="143"/>
      <c r="H24" s="108"/>
      <c r="I24" s="109">
        <v>15</v>
      </c>
      <c r="J24" s="109"/>
      <c r="K24" s="92"/>
      <c r="L24" s="93"/>
      <c r="M24" s="94"/>
      <c r="N24" s="93">
        <v>1</v>
      </c>
      <c r="O24" s="95">
        <v>1</v>
      </c>
      <c r="P24" s="94"/>
      <c r="Q24" s="93" t="s">
        <v>37</v>
      </c>
      <c r="R24" s="157" t="s">
        <v>53</v>
      </c>
      <c r="S24" s="134">
        <v>1</v>
      </c>
      <c r="T24" s="21"/>
      <c r="U24" s="21"/>
      <c r="V24" s="21"/>
      <c r="W24" s="19"/>
      <c r="X24" s="64"/>
      <c r="Y24" s="102" t="s">
        <v>0</v>
      </c>
      <c r="Z24" s="103"/>
    </row>
    <row r="25" spans="1:26" s="4" customFormat="1" ht="25.5" customHeight="1">
      <c r="A25" s="2"/>
      <c r="B25" s="88"/>
      <c r="C25" s="89"/>
      <c r="D25" s="89" t="s">
        <v>54</v>
      </c>
      <c r="E25" s="90"/>
      <c r="F25" s="91"/>
      <c r="G25" s="143"/>
      <c r="H25" s="108"/>
      <c r="I25" s="109">
        <v>25</v>
      </c>
      <c r="J25" s="109"/>
      <c r="K25" s="92"/>
      <c r="L25" s="93"/>
      <c r="M25" s="94"/>
      <c r="N25" s="93">
        <v>2</v>
      </c>
      <c r="O25" s="95">
        <v>2</v>
      </c>
      <c r="P25" s="94"/>
      <c r="Q25" s="93" t="s">
        <v>37</v>
      </c>
      <c r="R25" s="156" t="s">
        <v>55</v>
      </c>
      <c r="S25" s="134">
        <v>1</v>
      </c>
      <c r="T25" s="21"/>
      <c r="U25" s="21"/>
      <c r="V25" s="21"/>
      <c r="W25" s="30"/>
      <c r="X25" s="65"/>
      <c r="Y25" s="99"/>
      <c r="Z25" s="9"/>
    </row>
    <row r="26" spans="1:26" s="4" customFormat="1" ht="25.5" customHeight="1">
      <c r="A26" s="2"/>
      <c r="B26" s="88"/>
      <c r="C26" s="89"/>
      <c r="D26" s="89" t="s">
        <v>56</v>
      </c>
      <c r="E26" s="90"/>
      <c r="F26" s="91"/>
      <c r="G26" s="143"/>
      <c r="H26" s="108"/>
      <c r="I26" s="109">
        <v>15</v>
      </c>
      <c r="J26" s="109"/>
      <c r="K26" s="92"/>
      <c r="L26" s="93"/>
      <c r="M26" s="94"/>
      <c r="N26" s="93">
        <v>1</v>
      </c>
      <c r="O26" s="95">
        <v>1</v>
      </c>
      <c r="P26" s="94"/>
      <c r="Q26" s="93" t="s">
        <v>37</v>
      </c>
      <c r="R26" s="95" t="s">
        <v>53</v>
      </c>
      <c r="S26" s="134">
        <v>1</v>
      </c>
      <c r="T26" s="21"/>
      <c r="U26" s="21"/>
      <c r="V26" s="21"/>
      <c r="W26" s="30"/>
      <c r="X26" s="65"/>
      <c r="Y26" s="99"/>
      <c r="Z26" s="9"/>
    </row>
    <row r="27" spans="1:26" ht="26.25" customHeight="1">
      <c r="B27" s="88"/>
      <c r="C27" s="89"/>
      <c r="D27" s="89" t="s">
        <v>57</v>
      </c>
      <c r="E27" s="90"/>
      <c r="F27" s="91"/>
      <c r="G27" s="143"/>
      <c r="H27" s="108"/>
      <c r="I27" s="109">
        <v>25</v>
      </c>
      <c r="J27" s="109"/>
      <c r="K27" s="92"/>
      <c r="L27" s="93"/>
      <c r="M27" s="94"/>
      <c r="N27" s="93">
        <v>2</v>
      </c>
      <c r="O27" s="95">
        <v>2</v>
      </c>
      <c r="P27" s="94"/>
      <c r="Q27" s="93" t="s">
        <v>37</v>
      </c>
      <c r="R27" s="95" t="s">
        <v>55</v>
      </c>
      <c r="S27" s="134">
        <v>1</v>
      </c>
    </row>
    <row r="28" spans="1:26" ht="20.25" customHeight="1">
      <c r="B28" s="83"/>
      <c r="C28" s="78" t="s">
        <v>58</v>
      </c>
      <c r="D28" s="78"/>
      <c r="E28" s="78"/>
      <c r="F28" s="78"/>
      <c r="G28" s="143"/>
      <c r="H28" s="84"/>
      <c r="I28" s="84">
        <f>I29+I30</f>
        <v>50</v>
      </c>
      <c r="J28" s="84"/>
      <c r="K28" s="84"/>
      <c r="L28" s="85"/>
      <c r="M28" s="85"/>
      <c r="N28" s="85">
        <f>SUM(N29:N30)</f>
        <v>6</v>
      </c>
      <c r="O28" s="85"/>
      <c r="P28" s="85"/>
      <c r="Q28" s="86"/>
      <c r="R28" s="86"/>
      <c r="S28" s="125"/>
      <c r="T28" s="13"/>
      <c r="U28" s="13"/>
      <c r="V28" s="13"/>
      <c r="W28" s="13"/>
      <c r="X28" s="66"/>
    </row>
    <row r="29" spans="1:26" ht="21.75" customHeight="1">
      <c r="B29" s="88"/>
      <c r="C29" s="89"/>
      <c r="D29" s="89" t="s">
        <v>59</v>
      </c>
      <c r="E29" s="90"/>
      <c r="F29" s="91"/>
      <c r="G29" s="143"/>
      <c r="H29" s="108"/>
      <c r="I29" s="109">
        <v>30</v>
      </c>
      <c r="J29" s="109"/>
      <c r="K29" s="92"/>
      <c r="L29" s="93"/>
      <c r="M29" s="94"/>
      <c r="N29" s="93">
        <v>4</v>
      </c>
      <c r="O29" s="95">
        <v>4</v>
      </c>
      <c r="P29" s="94"/>
      <c r="Q29" s="93" t="s">
        <v>37</v>
      </c>
      <c r="R29" s="95" t="s">
        <v>38</v>
      </c>
      <c r="S29" s="134">
        <v>1</v>
      </c>
      <c r="T29" s="13"/>
      <c r="U29" s="13"/>
      <c r="V29" s="13"/>
      <c r="W29" s="13"/>
      <c r="X29" s="66"/>
    </row>
    <row r="30" spans="1:26" ht="24" customHeight="1">
      <c r="B30" s="88"/>
      <c r="C30" s="89"/>
      <c r="D30" s="89" t="s">
        <v>60</v>
      </c>
      <c r="E30" s="90"/>
      <c r="F30" s="91"/>
      <c r="G30" s="143"/>
      <c r="H30" s="108"/>
      <c r="I30" s="109">
        <v>20</v>
      </c>
      <c r="J30" s="109"/>
      <c r="K30" s="92"/>
      <c r="L30" s="93"/>
      <c r="M30" s="94"/>
      <c r="N30" s="93">
        <v>2</v>
      </c>
      <c r="O30" s="95">
        <v>2</v>
      </c>
      <c r="P30" s="94"/>
      <c r="Q30" s="93" t="s">
        <v>37</v>
      </c>
      <c r="R30" s="95" t="s">
        <v>38</v>
      </c>
      <c r="S30" s="134">
        <v>1</v>
      </c>
      <c r="T30" s="13"/>
      <c r="U30" s="13"/>
      <c r="V30" s="13"/>
      <c r="W30" s="13"/>
      <c r="X30" s="66"/>
    </row>
    <row r="31" spans="1:26" ht="21" customHeight="1">
      <c r="B31" s="83"/>
      <c r="C31" s="78" t="s">
        <v>61</v>
      </c>
      <c r="D31" s="78"/>
      <c r="E31" s="78"/>
      <c r="F31" s="78"/>
      <c r="G31" s="143"/>
      <c r="H31" s="84"/>
      <c r="I31" s="84">
        <f>I32+I33+I34++I36+I37+I38+I35</f>
        <v>215</v>
      </c>
      <c r="J31" s="84"/>
      <c r="K31" s="84"/>
      <c r="L31" s="85"/>
      <c r="M31" s="85"/>
      <c r="N31" s="85">
        <f>SUM(N32:N38)</f>
        <v>12</v>
      </c>
      <c r="O31" s="85"/>
      <c r="P31" s="85"/>
      <c r="Q31" s="86"/>
      <c r="R31" s="86"/>
      <c r="S31" s="125"/>
      <c r="T31" s="13"/>
      <c r="U31" s="13"/>
      <c r="V31" s="13"/>
      <c r="W31" s="13"/>
      <c r="X31" s="66"/>
    </row>
    <row r="32" spans="1:26" ht="24" customHeight="1">
      <c r="B32" s="88"/>
      <c r="C32" s="89"/>
      <c r="D32" s="89" t="s">
        <v>62</v>
      </c>
      <c r="E32" s="90"/>
      <c r="F32" s="91"/>
      <c r="G32" s="143"/>
      <c r="H32" s="108"/>
      <c r="I32" s="109">
        <v>120</v>
      </c>
      <c r="J32" s="109"/>
      <c r="K32" s="92"/>
      <c r="L32" s="93"/>
      <c r="M32" s="94"/>
      <c r="N32" s="93">
        <v>6</v>
      </c>
      <c r="O32" s="95">
        <v>6</v>
      </c>
      <c r="P32" s="94"/>
      <c r="Q32" s="93" t="s">
        <v>37</v>
      </c>
      <c r="R32" s="95" t="s">
        <v>38</v>
      </c>
      <c r="S32" s="134">
        <v>1</v>
      </c>
      <c r="T32" s="13"/>
      <c r="U32" s="13"/>
      <c r="V32" s="13"/>
      <c r="W32" s="13"/>
      <c r="X32" s="66"/>
    </row>
    <row r="33" spans="2:24" ht="23.25" customHeight="1">
      <c r="B33" s="88"/>
      <c r="C33" s="89"/>
      <c r="D33" s="89" t="s">
        <v>63</v>
      </c>
      <c r="E33" s="90"/>
      <c r="F33" s="91"/>
      <c r="G33" s="143"/>
      <c r="H33" s="161"/>
      <c r="I33" s="162">
        <v>15</v>
      </c>
      <c r="J33" s="109"/>
      <c r="K33" s="92"/>
      <c r="L33" s="93"/>
      <c r="M33" s="94"/>
      <c r="N33" s="93">
        <v>1</v>
      </c>
      <c r="O33" s="95">
        <v>1</v>
      </c>
      <c r="P33" s="94"/>
      <c r="Q33" s="93" t="s">
        <v>37</v>
      </c>
      <c r="R33" s="95" t="s">
        <v>38</v>
      </c>
      <c r="S33" s="134">
        <v>1</v>
      </c>
      <c r="T33" s="13"/>
      <c r="U33" s="13"/>
      <c r="V33" s="13"/>
      <c r="W33" s="13"/>
      <c r="X33" s="66"/>
    </row>
    <row r="34" spans="2:24" ht="21.75" customHeight="1">
      <c r="B34" s="88"/>
      <c r="C34" s="89"/>
      <c r="D34" s="89" t="s">
        <v>64</v>
      </c>
      <c r="E34" s="90"/>
      <c r="F34" s="91"/>
      <c r="G34" s="143"/>
      <c r="H34" s="161"/>
      <c r="I34" s="162">
        <v>15</v>
      </c>
      <c r="J34" s="109"/>
      <c r="K34" s="92"/>
      <c r="L34" s="93"/>
      <c r="M34" s="94"/>
      <c r="N34" s="93">
        <v>1</v>
      </c>
      <c r="O34" s="95">
        <v>1</v>
      </c>
      <c r="P34" s="94"/>
      <c r="Q34" s="93" t="s">
        <v>37</v>
      </c>
      <c r="R34" s="95" t="s">
        <v>38</v>
      </c>
      <c r="S34" s="134">
        <v>1</v>
      </c>
      <c r="T34" s="13"/>
      <c r="U34" s="13"/>
      <c r="V34" s="13"/>
      <c r="W34" s="13"/>
      <c r="X34" s="66"/>
    </row>
    <row r="35" spans="2:24" ht="21.75" customHeight="1">
      <c r="B35" s="88"/>
      <c r="C35" s="89"/>
      <c r="D35" s="89" t="s">
        <v>65</v>
      </c>
      <c r="E35" s="90"/>
      <c r="F35" s="91"/>
      <c r="G35" s="143"/>
      <c r="H35" s="161"/>
      <c r="I35" s="162">
        <v>25</v>
      </c>
      <c r="J35" s="109"/>
      <c r="K35" s="92"/>
      <c r="L35" s="93"/>
      <c r="M35" s="94"/>
      <c r="N35" s="93">
        <v>1</v>
      </c>
      <c r="O35" s="95">
        <v>1</v>
      </c>
      <c r="P35" s="94"/>
      <c r="Q35" s="93" t="s">
        <v>37</v>
      </c>
      <c r="R35" s="95" t="s">
        <v>38</v>
      </c>
      <c r="S35" s="134">
        <v>1</v>
      </c>
      <c r="T35" s="13"/>
      <c r="U35" s="13"/>
      <c r="V35" s="13"/>
      <c r="W35" s="13"/>
      <c r="X35" s="66"/>
    </row>
    <row r="36" spans="2:24" ht="21.75" customHeight="1">
      <c r="B36" s="88"/>
      <c r="C36" s="89"/>
      <c r="D36" s="89" t="s">
        <v>66</v>
      </c>
      <c r="E36" s="90"/>
      <c r="F36" s="91"/>
      <c r="G36" s="143"/>
      <c r="H36" s="161"/>
      <c r="I36" s="162">
        <v>15</v>
      </c>
      <c r="J36" s="109"/>
      <c r="K36" s="92"/>
      <c r="L36" s="93"/>
      <c r="M36" s="94"/>
      <c r="N36" s="93">
        <v>1</v>
      </c>
      <c r="O36" s="95">
        <v>1</v>
      </c>
      <c r="P36" s="94"/>
      <c r="Q36" s="93"/>
      <c r="R36" s="95"/>
      <c r="S36" s="134"/>
      <c r="T36" s="13"/>
      <c r="U36" s="13"/>
      <c r="V36" s="13"/>
      <c r="W36" s="13"/>
      <c r="X36" s="66"/>
    </row>
    <row r="37" spans="2:24" ht="21.75" customHeight="1">
      <c r="B37" s="88"/>
      <c r="C37" s="89"/>
      <c r="D37" s="89" t="s">
        <v>67</v>
      </c>
      <c r="E37" s="90"/>
      <c r="F37" s="91"/>
      <c r="G37" s="143"/>
      <c r="H37" s="161"/>
      <c r="I37" s="162">
        <v>5</v>
      </c>
      <c r="J37" s="109"/>
      <c r="K37" s="92"/>
      <c r="L37" s="93"/>
      <c r="M37" s="94"/>
      <c r="N37" s="93">
        <v>1</v>
      </c>
      <c r="O37" s="95">
        <v>1</v>
      </c>
      <c r="P37" s="94"/>
      <c r="Q37" s="93"/>
      <c r="R37" s="95"/>
      <c r="S37" s="134"/>
      <c r="T37" s="13"/>
      <c r="U37" s="13"/>
      <c r="V37" s="13"/>
      <c r="W37" s="13"/>
      <c r="X37" s="66"/>
    </row>
    <row r="38" spans="2:24" ht="21.75" customHeight="1">
      <c r="B38" s="88"/>
      <c r="C38" s="89"/>
      <c r="D38" s="89" t="s">
        <v>68</v>
      </c>
      <c r="E38" s="90"/>
      <c r="F38" s="91"/>
      <c r="G38" s="143"/>
      <c r="H38" s="161"/>
      <c r="I38" s="162">
        <v>20</v>
      </c>
      <c r="J38" s="109"/>
      <c r="K38" s="92"/>
      <c r="L38" s="93"/>
      <c r="M38" s="94"/>
      <c r="N38" s="93">
        <v>1</v>
      </c>
      <c r="O38" s="95">
        <v>1</v>
      </c>
      <c r="P38" s="94"/>
      <c r="Q38" s="93" t="s">
        <v>37</v>
      </c>
      <c r="R38" s="95" t="s">
        <v>38</v>
      </c>
      <c r="S38" s="134">
        <v>1</v>
      </c>
      <c r="T38" s="13"/>
      <c r="U38" s="13"/>
      <c r="V38" s="13"/>
      <c r="W38" s="13"/>
      <c r="X38" s="66"/>
    </row>
    <row r="39" spans="2:24" ht="18.75" customHeight="1">
      <c r="B39" s="83"/>
      <c r="C39" s="78" t="s">
        <v>69</v>
      </c>
      <c r="D39" s="78"/>
      <c r="E39" s="78"/>
      <c r="F39" s="78"/>
      <c r="G39" s="143"/>
      <c r="H39" s="84"/>
      <c r="I39" s="84">
        <f>I40+I41</f>
        <v>5</v>
      </c>
      <c r="J39" s="84"/>
      <c r="K39" s="84"/>
      <c r="L39" s="85"/>
      <c r="M39" s="85"/>
      <c r="N39" s="85">
        <f>SUM(N40:N41)</f>
        <v>10</v>
      </c>
      <c r="O39" s="85"/>
      <c r="P39" s="85"/>
      <c r="Q39" s="86"/>
      <c r="R39" s="86"/>
      <c r="S39" s="125"/>
      <c r="T39" s="13"/>
      <c r="U39" s="13"/>
      <c r="V39" s="13"/>
      <c r="W39" s="13"/>
      <c r="X39" s="66"/>
    </row>
    <row r="40" spans="2:24" ht="23.25" customHeight="1">
      <c r="B40" s="88"/>
      <c r="C40" s="89"/>
      <c r="D40" s="89" t="s">
        <v>70</v>
      </c>
      <c r="E40" s="90"/>
      <c r="F40" s="91"/>
      <c r="G40" s="143"/>
      <c r="H40" s="108"/>
      <c r="I40" s="109"/>
      <c r="J40" s="109"/>
      <c r="K40" s="92"/>
      <c r="L40" s="93"/>
      <c r="M40" s="94"/>
      <c r="N40" s="93">
        <v>5</v>
      </c>
      <c r="O40" s="95">
        <v>5</v>
      </c>
      <c r="P40" s="94"/>
      <c r="Q40" s="93" t="s">
        <v>37</v>
      </c>
      <c r="R40" s="95" t="s">
        <v>38</v>
      </c>
      <c r="S40" s="134">
        <v>1</v>
      </c>
      <c r="T40" s="13"/>
      <c r="U40" s="13"/>
      <c r="V40" s="13"/>
      <c r="W40" s="13"/>
      <c r="X40" s="66"/>
    </row>
    <row r="41" spans="2:24" ht="23.25" customHeight="1">
      <c r="B41" s="88"/>
      <c r="C41" s="89"/>
      <c r="D41" s="89" t="s">
        <v>71</v>
      </c>
      <c r="E41" s="90"/>
      <c r="F41" s="91"/>
      <c r="G41" s="143"/>
      <c r="H41" s="108"/>
      <c r="I41" s="109">
        <v>5</v>
      </c>
      <c r="J41" s="109"/>
      <c r="K41" s="92"/>
      <c r="L41" s="93"/>
      <c r="M41" s="94"/>
      <c r="N41" s="93">
        <v>5</v>
      </c>
      <c r="O41" s="95">
        <v>5</v>
      </c>
      <c r="P41" s="94"/>
      <c r="Q41" s="93" t="s">
        <v>37</v>
      </c>
      <c r="R41" s="95" t="s">
        <v>38</v>
      </c>
      <c r="S41" s="134">
        <v>1</v>
      </c>
      <c r="T41" s="13"/>
      <c r="U41" s="13"/>
      <c r="V41" s="13"/>
      <c r="W41" s="13"/>
      <c r="X41" s="66"/>
    </row>
    <row r="42" spans="2:24">
      <c r="B42" s="13"/>
      <c r="C42" s="13"/>
      <c r="D42" s="13"/>
      <c r="E42" s="16" t="s">
        <v>72</v>
      </c>
      <c r="F42" s="17">
        <f>SUM(H42:K42)</f>
        <v>520</v>
      </c>
      <c r="G42" s="143"/>
      <c r="H42" s="18"/>
      <c r="I42" s="18">
        <f>I39+I31+I28+I23+I17+I14+I9</f>
        <v>520</v>
      </c>
      <c r="J42" s="18"/>
      <c r="K42" s="18"/>
      <c r="L42" s="20"/>
      <c r="M42" s="20"/>
      <c r="N42" s="20">
        <f>N39+N31+N28+N23+N17+N14+N9</f>
        <v>60</v>
      </c>
      <c r="O42" s="20">
        <f>N42</f>
        <v>60</v>
      </c>
      <c r="P42" s="13"/>
      <c r="Q42" s="13"/>
      <c r="R42" s="13"/>
      <c r="S42" s="14"/>
      <c r="T42" s="13"/>
      <c r="U42" s="13"/>
      <c r="V42" s="13"/>
      <c r="W42" s="13"/>
      <c r="X42" s="66"/>
    </row>
    <row r="43" spans="2:24">
      <c r="B43" s="13"/>
      <c r="C43" s="13"/>
      <c r="D43" s="13"/>
      <c r="E43" s="13"/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6"/>
    </row>
    <row r="44" spans="2:24">
      <c r="B44" s="13"/>
      <c r="C44" s="13"/>
      <c r="D44" s="13"/>
      <c r="E44" s="13"/>
      <c r="F44" s="13"/>
      <c r="G44" s="13"/>
      <c r="H44" s="25"/>
      <c r="I44" s="25"/>
      <c r="J44" s="25"/>
      <c r="K44" s="25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66"/>
    </row>
    <row r="45" spans="2:24">
      <c r="B45" s="13"/>
      <c r="C45" s="13"/>
      <c r="D45" s="13"/>
      <c r="E45" s="13"/>
      <c r="F45" s="13"/>
      <c r="G45" s="13"/>
      <c r="H45" s="25"/>
      <c r="I45" s="25"/>
      <c r="J45" s="25"/>
      <c r="K45" s="25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66"/>
    </row>
    <row r="46" spans="2:24">
      <c r="B46" s="13"/>
      <c r="C46" s="13"/>
      <c r="D46" s="13"/>
    </row>
    <row r="47" spans="2:24">
      <c r="B47" s="13"/>
      <c r="C47" s="13"/>
      <c r="D47" s="13"/>
    </row>
    <row r="48" spans="2:24">
      <c r="B48" s="13"/>
      <c r="C48" s="13"/>
      <c r="D48" s="13"/>
    </row>
    <row r="49" spans="2:24">
      <c r="B49" s="13"/>
      <c r="C49" s="13"/>
      <c r="D49" s="13"/>
      <c r="E49" s="13"/>
      <c r="F49" s="13"/>
      <c r="G49" s="13"/>
      <c r="H49" s="25"/>
      <c r="I49" s="25"/>
      <c r="J49" s="25"/>
      <c r="K49" s="25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66"/>
    </row>
    <row r="50" spans="2:24">
      <c r="B50" s="13"/>
      <c r="C50" s="13"/>
      <c r="D50" s="13"/>
      <c r="E50" s="13"/>
      <c r="F50" s="13"/>
      <c r="G50" s="13"/>
      <c r="H50" s="25"/>
      <c r="I50" s="25"/>
      <c r="J50" s="25"/>
      <c r="K50" s="25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66"/>
    </row>
    <row r="51" spans="2:24">
      <c r="B51" s="13"/>
      <c r="C51" s="13"/>
      <c r="D51" s="13"/>
      <c r="E51" s="13"/>
      <c r="F51" s="13"/>
      <c r="G51" s="13"/>
      <c r="H51" s="25"/>
      <c r="I51" s="25"/>
      <c r="J51" s="25"/>
      <c r="K51" s="25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66"/>
    </row>
    <row r="52" spans="2:24">
      <c r="B52" s="13"/>
      <c r="C52" s="13"/>
      <c r="D52" s="13"/>
      <c r="E52" s="13"/>
      <c r="F52" s="13"/>
      <c r="G52" s="13"/>
      <c r="H52" s="25"/>
      <c r="I52" s="25"/>
      <c r="J52" s="25"/>
      <c r="K52" s="25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66"/>
    </row>
    <row r="53" spans="2:24">
      <c r="B53" s="13"/>
      <c r="C53" s="13"/>
      <c r="D53" s="13"/>
      <c r="E53" s="13"/>
      <c r="F53" s="13"/>
      <c r="G53" s="13"/>
      <c r="H53" s="25"/>
      <c r="I53" s="25"/>
      <c r="J53" s="25"/>
      <c r="K53" s="25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66"/>
    </row>
    <row r="54" spans="2:24">
      <c r="B54" s="13"/>
      <c r="C54" s="13"/>
      <c r="D54" s="13"/>
      <c r="E54" s="13"/>
      <c r="F54" s="13"/>
      <c r="G54" s="13"/>
      <c r="H54" s="25"/>
      <c r="I54" s="25"/>
      <c r="J54" s="25"/>
      <c r="K54" s="25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66"/>
    </row>
    <row r="55" spans="2:24">
      <c r="B55" s="13"/>
      <c r="C55" s="13"/>
      <c r="D55" s="13"/>
      <c r="E55" s="13"/>
      <c r="F55" s="13"/>
      <c r="G55" s="13"/>
      <c r="H55" s="25"/>
      <c r="I55" s="25"/>
      <c r="J55" s="25"/>
      <c r="K55" s="25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66"/>
    </row>
    <row r="56" spans="2:24">
      <c r="B56" s="13"/>
      <c r="C56" s="13"/>
      <c r="D56" s="13"/>
      <c r="E56" s="13"/>
      <c r="F56" s="13"/>
      <c r="G56" s="13"/>
      <c r="H56" s="25"/>
      <c r="I56" s="25"/>
      <c r="J56" s="25"/>
      <c r="K56" s="25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66"/>
    </row>
    <row r="57" spans="2:24">
      <c r="B57" s="13"/>
      <c r="C57" s="13"/>
      <c r="D57" s="13"/>
      <c r="E57" s="13"/>
      <c r="F57" s="13"/>
      <c r="G57" s="13"/>
      <c r="H57" s="25"/>
      <c r="I57" s="25"/>
      <c r="J57" s="25"/>
      <c r="K57" s="25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66"/>
    </row>
    <row r="58" spans="2:24">
      <c r="B58" s="13"/>
      <c r="C58" s="13"/>
      <c r="D58" s="13"/>
      <c r="E58" s="13"/>
      <c r="F58" s="13"/>
      <c r="G58" s="13"/>
      <c r="H58" s="25"/>
      <c r="I58" s="25"/>
      <c r="J58" s="25"/>
      <c r="K58" s="25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66"/>
    </row>
    <row r="59" spans="2:24">
      <c r="B59" s="13"/>
      <c r="C59" s="13"/>
      <c r="D59" s="13"/>
      <c r="E59" s="13"/>
      <c r="F59" s="13"/>
      <c r="G59" s="13"/>
      <c r="H59" s="25"/>
      <c r="I59" s="25"/>
      <c r="J59" s="25"/>
      <c r="K59" s="25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66"/>
    </row>
    <row r="60" spans="2:24">
      <c r="B60" s="13"/>
      <c r="C60" s="13"/>
      <c r="D60" s="13"/>
      <c r="E60" s="13"/>
      <c r="F60" s="13"/>
      <c r="G60" s="13"/>
      <c r="H60" s="25"/>
      <c r="I60" s="25"/>
      <c r="J60" s="25"/>
      <c r="K60" s="25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66"/>
    </row>
    <row r="61" spans="2:24">
      <c r="B61" s="13"/>
      <c r="C61" s="13"/>
      <c r="D61" s="13"/>
      <c r="E61" s="13"/>
      <c r="F61" s="13"/>
      <c r="G61" s="13"/>
      <c r="H61" s="25"/>
      <c r="I61" s="25"/>
      <c r="J61" s="25"/>
      <c r="K61" s="25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66"/>
    </row>
    <row r="62" spans="2:24">
      <c r="B62" s="13"/>
      <c r="C62" s="13"/>
      <c r="D62" s="13"/>
      <c r="E62" s="13"/>
      <c r="F62" s="13"/>
      <c r="G62" s="13"/>
      <c r="H62" s="25"/>
      <c r="I62" s="25"/>
      <c r="J62" s="25"/>
      <c r="K62" s="25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66"/>
    </row>
    <row r="63" spans="2:24">
      <c r="B63" s="13"/>
      <c r="C63" s="13"/>
      <c r="D63" s="13"/>
      <c r="E63" s="13"/>
      <c r="F63" s="13"/>
      <c r="G63" s="13"/>
      <c r="H63" s="25"/>
      <c r="I63" s="25"/>
      <c r="J63" s="25"/>
      <c r="K63" s="25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66"/>
    </row>
    <row r="64" spans="2:24">
      <c r="B64" s="13"/>
      <c r="C64" s="13"/>
      <c r="D64" s="13"/>
      <c r="E64" s="13"/>
      <c r="F64" s="13"/>
      <c r="G64" s="13"/>
      <c r="H64" s="25"/>
      <c r="I64" s="25"/>
      <c r="J64" s="25"/>
      <c r="K64" s="25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66"/>
    </row>
    <row r="65" spans="2:24">
      <c r="B65" s="13"/>
      <c r="C65" s="13"/>
      <c r="D65" s="13"/>
      <c r="E65" s="13"/>
      <c r="F65" s="13"/>
      <c r="G65" s="13"/>
      <c r="H65" s="25"/>
      <c r="I65" s="25"/>
      <c r="J65" s="25"/>
      <c r="K65" s="25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66"/>
    </row>
    <row r="66" spans="2:24">
      <c r="B66" s="13"/>
      <c r="C66" s="13"/>
      <c r="D66" s="13"/>
      <c r="E66" s="13"/>
      <c r="F66" s="13"/>
      <c r="G66" s="13"/>
      <c r="H66" s="25"/>
      <c r="I66" s="25"/>
      <c r="J66" s="25"/>
      <c r="K66" s="25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66"/>
    </row>
    <row r="67" spans="2:24">
      <c r="B67" s="13"/>
      <c r="C67" s="13"/>
      <c r="D67" s="13"/>
      <c r="E67" s="13"/>
      <c r="F67" s="13"/>
      <c r="G67" s="13"/>
      <c r="H67" s="25"/>
      <c r="I67" s="25"/>
      <c r="J67" s="25"/>
      <c r="K67" s="25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66"/>
    </row>
    <row r="68" spans="2:24">
      <c r="B68" s="13"/>
      <c r="C68" s="13"/>
      <c r="D68" s="13"/>
      <c r="E68" s="13"/>
      <c r="F68" s="13"/>
      <c r="G68" s="13"/>
      <c r="H68" s="25"/>
      <c r="I68" s="25"/>
      <c r="J68" s="25"/>
      <c r="K68" s="25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66"/>
    </row>
    <row r="69" spans="2:24">
      <c r="B69" s="13"/>
      <c r="C69" s="13"/>
      <c r="D69" s="13"/>
      <c r="E69" s="13"/>
      <c r="F69" s="13"/>
      <c r="G69" s="13"/>
      <c r="H69" s="25"/>
      <c r="I69" s="25"/>
      <c r="J69" s="25"/>
      <c r="K69" s="25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66"/>
    </row>
    <row r="70" spans="2:24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66"/>
    </row>
    <row r="71" spans="2:24">
      <c r="B71" s="13"/>
      <c r="C71" s="13"/>
      <c r="D71" s="13"/>
      <c r="E71" s="13"/>
      <c r="F71" s="13"/>
      <c r="G71" s="13"/>
      <c r="H71" s="25"/>
      <c r="I71" s="25"/>
      <c r="J71" s="25"/>
      <c r="K71" s="25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66"/>
    </row>
    <row r="72" spans="2:24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66"/>
    </row>
    <row r="73" spans="2:24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66"/>
    </row>
    <row r="74" spans="2:24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66"/>
    </row>
    <row r="75" spans="2:24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66"/>
    </row>
    <row r="76" spans="2:24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66"/>
    </row>
    <row r="77" spans="2:24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66"/>
    </row>
    <row r="78" spans="2:24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66"/>
    </row>
    <row r="79" spans="2:24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66"/>
    </row>
    <row r="80" spans="2:24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66"/>
    </row>
    <row r="81" spans="2:24">
      <c r="B81" s="13"/>
      <c r="C81" s="13"/>
      <c r="D81" s="13"/>
      <c r="E81" s="13"/>
      <c r="F81" s="13"/>
      <c r="G81" s="13"/>
      <c r="H81" s="25"/>
      <c r="I81" s="25"/>
      <c r="J81" s="25"/>
      <c r="K81" s="25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66"/>
    </row>
    <row r="82" spans="2:24">
      <c r="B82" s="13"/>
      <c r="C82" s="13"/>
      <c r="D82" s="13"/>
      <c r="E82" s="13"/>
      <c r="F82" s="13"/>
      <c r="G82" s="13"/>
      <c r="H82" s="25"/>
      <c r="I82" s="25"/>
      <c r="J82" s="25"/>
      <c r="K82" s="25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66"/>
    </row>
    <row r="83" spans="2:24">
      <c r="B83" s="13"/>
      <c r="C83" s="13"/>
      <c r="D83" s="13"/>
      <c r="E83" s="13"/>
      <c r="F83" s="13"/>
      <c r="G83" s="13"/>
      <c r="H83" s="25"/>
      <c r="I83" s="25"/>
      <c r="J83" s="25"/>
      <c r="K83" s="25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66"/>
    </row>
    <row r="84" spans="2:24">
      <c r="B84" s="13"/>
      <c r="C84" s="13"/>
      <c r="D84" s="13"/>
      <c r="E84" s="13"/>
      <c r="F84" s="13"/>
      <c r="G84" s="13"/>
      <c r="H84" s="25"/>
      <c r="I84" s="25"/>
      <c r="J84" s="25"/>
      <c r="K84" s="25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66"/>
    </row>
    <row r="85" spans="2:24">
      <c r="B85" s="13"/>
      <c r="C85" s="13"/>
      <c r="D85" s="13"/>
      <c r="E85" s="13"/>
      <c r="F85" s="13"/>
      <c r="G85" s="13"/>
      <c r="H85" s="25"/>
      <c r="I85" s="25"/>
      <c r="J85" s="25"/>
      <c r="K85" s="25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66"/>
    </row>
    <row r="86" spans="2:24">
      <c r="B86" s="13"/>
      <c r="C86" s="13"/>
      <c r="D86" s="13"/>
      <c r="E86" s="13"/>
      <c r="F86" s="13"/>
      <c r="G86" s="13"/>
      <c r="H86" s="25"/>
      <c r="I86" s="25"/>
      <c r="J86" s="25"/>
      <c r="K86" s="25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66"/>
    </row>
    <row r="87" spans="2:24">
      <c r="B87" s="13"/>
      <c r="C87" s="13"/>
      <c r="D87" s="13"/>
      <c r="E87" s="13"/>
      <c r="F87" s="13"/>
      <c r="G87" s="13"/>
      <c r="H87" s="25"/>
      <c r="I87" s="25"/>
      <c r="J87" s="25"/>
      <c r="K87" s="25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66"/>
    </row>
    <row r="88" spans="2:24">
      <c r="B88" s="13"/>
      <c r="C88" s="13"/>
      <c r="D88" s="13"/>
      <c r="E88" s="13"/>
      <c r="F88" s="13"/>
      <c r="G88" s="13"/>
      <c r="H88" s="25"/>
      <c r="I88" s="25"/>
      <c r="J88" s="25"/>
      <c r="K88" s="25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66"/>
    </row>
    <row r="89" spans="2:24">
      <c r="B89" s="13"/>
      <c r="C89" s="13"/>
      <c r="D89" s="13"/>
      <c r="E89" s="13"/>
      <c r="F89" s="13"/>
      <c r="G89" s="13"/>
      <c r="H89" s="25"/>
      <c r="I89" s="25"/>
      <c r="J89" s="25"/>
      <c r="K89" s="25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66"/>
    </row>
    <row r="90" spans="2:24">
      <c r="B90" s="13"/>
      <c r="C90" s="13"/>
      <c r="D90" s="13"/>
      <c r="E90" s="13"/>
      <c r="F90" s="13"/>
      <c r="G90" s="13"/>
      <c r="H90" s="25"/>
      <c r="I90" s="25"/>
      <c r="J90" s="25"/>
      <c r="K90" s="25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66"/>
    </row>
    <row r="91" spans="2:24">
      <c r="B91" s="13"/>
      <c r="C91" s="13"/>
      <c r="D91" s="13"/>
      <c r="E91" s="13"/>
      <c r="F91" s="13"/>
      <c r="G91" s="13"/>
      <c r="H91" s="25"/>
      <c r="I91" s="25"/>
      <c r="J91" s="25"/>
      <c r="K91" s="25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66"/>
    </row>
    <row r="92" spans="2:24">
      <c r="B92" s="13"/>
      <c r="C92" s="13"/>
      <c r="D92" s="13"/>
      <c r="E92" s="13"/>
      <c r="F92" s="13"/>
      <c r="G92" s="13"/>
      <c r="H92" s="25"/>
      <c r="I92" s="25"/>
      <c r="J92" s="25"/>
      <c r="K92" s="25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66"/>
    </row>
    <row r="93" spans="2:24">
      <c r="B93" s="13"/>
      <c r="C93" s="13"/>
      <c r="D93" s="13"/>
      <c r="E93" s="13"/>
      <c r="F93" s="13"/>
      <c r="G93" s="13"/>
      <c r="H93" s="25"/>
      <c r="I93" s="25"/>
      <c r="J93" s="25"/>
      <c r="K93" s="25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66"/>
    </row>
    <row r="94" spans="2:24">
      <c r="B94" s="13"/>
      <c r="C94" s="13"/>
      <c r="D94" s="13"/>
      <c r="E94" s="13"/>
      <c r="F94" s="13"/>
      <c r="G94" s="13"/>
      <c r="H94" s="25"/>
      <c r="I94" s="25"/>
      <c r="J94" s="25"/>
      <c r="K94" s="25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66"/>
    </row>
    <row r="95" spans="2:24">
      <c r="B95" s="13"/>
      <c r="C95" s="13"/>
      <c r="D95" s="13"/>
      <c r="E95" s="13"/>
      <c r="F95" s="13"/>
      <c r="G95" s="13"/>
      <c r="H95" s="25"/>
      <c r="I95" s="25"/>
      <c r="J95" s="25"/>
      <c r="K95" s="25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66"/>
    </row>
    <row r="96" spans="2:24">
      <c r="B96" s="13"/>
      <c r="C96" s="13"/>
      <c r="D96" s="13"/>
      <c r="E96" s="13"/>
      <c r="F96" s="13"/>
      <c r="G96" s="13"/>
      <c r="H96" s="25"/>
      <c r="I96" s="25"/>
      <c r="J96" s="25"/>
      <c r="K96" s="25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66"/>
    </row>
    <row r="97" spans="2:24">
      <c r="B97" s="13"/>
      <c r="C97" s="13"/>
      <c r="D97" s="13"/>
      <c r="E97" s="13"/>
      <c r="F97" s="13"/>
      <c r="G97" s="13"/>
      <c r="H97" s="25"/>
      <c r="I97" s="25"/>
      <c r="J97" s="25"/>
      <c r="K97" s="25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66"/>
    </row>
    <row r="98" spans="2:24">
      <c r="B98" s="13"/>
      <c r="C98" s="13"/>
      <c r="D98" s="13"/>
      <c r="E98" s="13"/>
      <c r="F98" s="13"/>
      <c r="G98" s="13"/>
      <c r="H98" s="25"/>
      <c r="I98" s="25"/>
      <c r="J98" s="25"/>
      <c r="K98" s="25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66"/>
    </row>
    <row r="99" spans="2:24">
      <c r="B99" s="13"/>
      <c r="C99" s="13"/>
      <c r="D99" s="13"/>
      <c r="E99" s="13"/>
      <c r="F99" s="13"/>
      <c r="G99" s="13"/>
      <c r="H99" s="25"/>
      <c r="I99" s="25"/>
      <c r="J99" s="25"/>
      <c r="K99" s="25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66"/>
    </row>
    <row r="100" spans="2:24">
      <c r="B100" s="13"/>
      <c r="C100" s="13"/>
      <c r="D100" s="13"/>
      <c r="E100" s="13"/>
      <c r="F100" s="13"/>
      <c r="G100" s="13"/>
      <c r="H100" s="25"/>
      <c r="I100" s="25"/>
      <c r="J100" s="25"/>
      <c r="K100" s="25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66"/>
    </row>
    <row r="101" spans="2:24">
      <c r="B101" s="13"/>
      <c r="C101" s="13"/>
      <c r="D101" s="13"/>
      <c r="E101" s="13"/>
      <c r="F101" s="13"/>
      <c r="G101" s="13"/>
      <c r="H101" s="25"/>
      <c r="I101" s="25"/>
      <c r="J101" s="25"/>
      <c r="K101" s="25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66"/>
    </row>
    <row r="102" spans="2:24">
      <c r="B102" s="13"/>
      <c r="C102" s="13"/>
      <c r="D102" s="13"/>
      <c r="E102" s="13"/>
      <c r="F102" s="13"/>
      <c r="G102" s="13"/>
      <c r="H102" s="25"/>
      <c r="I102" s="25"/>
      <c r="J102" s="25"/>
      <c r="K102" s="25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66"/>
    </row>
    <row r="103" spans="2:24">
      <c r="B103" s="13"/>
      <c r="C103" s="13"/>
      <c r="D103" s="13"/>
      <c r="E103" s="13"/>
      <c r="F103" s="13"/>
      <c r="G103" s="13"/>
      <c r="H103" s="25"/>
      <c r="I103" s="25"/>
      <c r="J103" s="25"/>
      <c r="K103" s="25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66"/>
    </row>
    <row r="104" spans="2:24">
      <c r="B104" s="13"/>
      <c r="C104" s="13"/>
      <c r="D104" s="13"/>
      <c r="E104" s="13"/>
      <c r="F104" s="13"/>
      <c r="G104" s="13"/>
      <c r="H104" s="25"/>
      <c r="I104" s="25"/>
      <c r="J104" s="25"/>
      <c r="K104" s="25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66"/>
    </row>
    <row r="105" spans="2:24">
      <c r="B105" s="13"/>
      <c r="C105" s="13"/>
      <c r="D105" s="13"/>
      <c r="E105" s="13"/>
      <c r="F105" s="13"/>
      <c r="G105" s="13"/>
      <c r="H105" s="25"/>
      <c r="I105" s="25"/>
      <c r="J105" s="25"/>
      <c r="K105" s="25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66"/>
    </row>
    <row r="106" spans="2:24">
      <c r="B106" s="13"/>
      <c r="C106" s="13"/>
      <c r="D106" s="13"/>
      <c r="E106" s="13"/>
      <c r="F106" s="13"/>
      <c r="G106" s="13"/>
      <c r="H106" s="25"/>
      <c r="I106" s="25"/>
      <c r="J106" s="25"/>
      <c r="K106" s="25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66"/>
    </row>
    <row r="107" spans="2:24">
      <c r="B107" s="13"/>
      <c r="C107" s="13"/>
      <c r="D107" s="13"/>
      <c r="E107" s="13"/>
      <c r="F107" s="13"/>
      <c r="G107" s="13"/>
      <c r="H107" s="25"/>
      <c r="I107" s="25"/>
      <c r="J107" s="25"/>
      <c r="K107" s="25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66"/>
    </row>
    <row r="108" spans="2:24">
      <c r="B108" s="13"/>
      <c r="C108" s="13"/>
      <c r="D108" s="13"/>
      <c r="E108" s="13"/>
      <c r="F108" s="13"/>
      <c r="G108" s="13"/>
      <c r="H108" s="25"/>
      <c r="I108" s="25"/>
      <c r="J108" s="25"/>
      <c r="K108" s="25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66"/>
    </row>
    <row r="109" spans="2:24">
      <c r="B109" s="13"/>
      <c r="C109" s="13"/>
      <c r="D109" s="13"/>
      <c r="E109" s="13"/>
      <c r="F109" s="13"/>
      <c r="G109" s="13"/>
      <c r="H109" s="25"/>
      <c r="I109" s="25"/>
      <c r="J109" s="25"/>
      <c r="K109" s="25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66"/>
    </row>
    <row r="110" spans="2:24">
      <c r="B110" s="13"/>
      <c r="C110" s="13"/>
      <c r="D110" s="13"/>
      <c r="E110" s="13"/>
      <c r="F110" s="13"/>
      <c r="G110" s="13"/>
      <c r="H110" s="25"/>
      <c r="I110" s="25"/>
      <c r="J110" s="25"/>
      <c r="K110" s="25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66"/>
    </row>
    <row r="111" spans="2:24">
      <c r="B111" s="13"/>
      <c r="C111" s="13"/>
      <c r="D111" s="13"/>
      <c r="E111" s="13"/>
      <c r="F111" s="13"/>
      <c r="G111" s="13"/>
      <c r="H111" s="25"/>
      <c r="I111" s="25"/>
      <c r="J111" s="25"/>
      <c r="K111" s="25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66"/>
    </row>
    <row r="112" spans="2:24">
      <c r="B112" s="13"/>
      <c r="C112" s="13"/>
      <c r="D112" s="13"/>
      <c r="E112" s="13"/>
      <c r="F112" s="13"/>
      <c r="G112" s="13"/>
      <c r="H112" s="25"/>
      <c r="I112" s="25"/>
      <c r="J112" s="25"/>
      <c r="K112" s="25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66"/>
    </row>
    <row r="113" spans="2:24">
      <c r="B113" s="13"/>
      <c r="C113" s="13"/>
      <c r="D113" s="13"/>
      <c r="E113" s="13"/>
      <c r="F113" s="13"/>
      <c r="G113" s="13"/>
      <c r="H113" s="25"/>
      <c r="I113" s="25"/>
      <c r="J113" s="25"/>
      <c r="K113" s="25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66"/>
    </row>
    <row r="114" spans="2:24">
      <c r="B114" s="13"/>
      <c r="C114" s="13"/>
      <c r="D114" s="13"/>
      <c r="E114" s="13"/>
      <c r="F114" s="13"/>
      <c r="G114" s="13"/>
      <c r="H114" s="25"/>
      <c r="I114" s="25"/>
      <c r="J114" s="25"/>
      <c r="K114" s="25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66"/>
    </row>
    <row r="115" spans="2:24">
      <c r="B115" s="13"/>
      <c r="C115" s="13"/>
      <c r="D115" s="13"/>
      <c r="E115" s="13"/>
      <c r="F115" s="13"/>
      <c r="G115" s="13"/>
      <c r="H115" s="25"/>
      <c r="I115" s="25"/>
      <c r="J115" s="25"/>
      <c r="K115" s="25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66"/>
    </row>
    <row r="116" spans="2:24">
      <c r="B116" s="13"/>
      <c r="C116" s="13"/>
      <c r="D116" s="13"/>
      <c r="E116" s="13"/>
      <c r="F116" s="13"/>
      <c r="G116" s="13"/>
      <c r="H116" s="25"/>
      <c r="I116" s="25"/>
      <c r="J116" s="25"/>
      <c r="K116" s="25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66"/>
    </row>
    <row r="117" spans="2:24">
      <c r="B117" s="13"/>
      <c r="C117" s="13"/>
      <c r="D117" s="13"/>
      <c r="E117" s="13"/>
      <c r="F117" s="13"/>
      <c r="G117" s="13"/>
      <c r="H117" s="25"/>
      <c r="I117" s="25"/>
      <c r="J117" s="25"/>
      <c r="K117" s="25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66"/>
    </row>
    <row r="118" spans="2:24">
      <c r="B118" s="13"/>
      <c r="C118" s="13"/>
      <c r="D118" s="13"/>
      <c r="E118" s="13"/>
      <c r="F118" s="13"/>
      <c r="G118" s="13"/>
      <c r="H118" s="25"/>
      <c r="I118" s="25"/>
      <c r="J118" s="25"/>
      <c r="K118" s="25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66"/>
    </row>
    <row r="119" spans="2:24">
      <c r="B119" s="13"/>
      <c r="C119" s="13"/>
      <c r="D119" s="13"/>
      <c r="E119" s="13"/>
      <c r="F119" s="13"/>
      <c r="G119" s="13"/>
      <c r="H119" s="25"/>
      <c r="I119" s="25"/>
      <c r="J119" s="25"/>
      <c r="K119" s="25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66"/>
    </row>
    <row r="120" spans="2:24">
      <c r="B120" s="13"/>
      <c r="C120" s="13"/>
      <c r="D120" s="13"/>
      <c r="E120" s="13"/>
      <c r="F120" s="13"/>
      <c r="G120" s="13"/>
      <c r="H120" s="25"/>
      <c r="I120" s="25"/>
      <c r="J120" s="25"/>
      <c r="K120" s="25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66"/>
    </row>
    <row r="121" spans="2:24">
      <c r="B121" s="13"/>
      <c r="C121" s="13"/>
      <c r="D121" s="13"/>
      <c r="E121" s="13"/>
      <c r="F121" s="13"/>
      <c r="G121" s="13"/>
      <c r="H121" s="25"/>
      <c r="I121" s="25"/>
      <c r="J121" s="25"/>
      <c r="K121" s="25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66"/>
    </row>
    <row r="122" spans="2:24">
      <c r="B122" s="13"/>
      <c r="C122" s="13"/>
      <c r="D122" s="13"/>
      <c r="E122" s="13"/>
      <c r="F122" s="13"/>
      <c r="G122" s="13"/>
      <c r="H122" s="25"/>
      <c r="I122" s="25"/>
      <c r="J122" s="25"/>
      <c r="K122" s="25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66"/>
    </row>
    <row r="123" spans="2:24">
      <c r="B123" s="13"/>
      <c r="C123" s="13"/>
      <c r="D123" s="13"/>
      <c r="E123" s="13"/>
      <c r="F123" s="13"/>
      <c r="G123" s="13"/>
      <c r="H123" s="25"/>
      <c r="I123" s="25"/>
      <c r="J123" s="25"/>
      <c r="K123" s="25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66"/>
    </row>
    <row r="124" spans="2:24">
      <c r="B124" s="13"/>
      <c r="C124" s="13"/>
      <c r="D124" s="13"/>
      <c r="E124" s="13"/>
      <c r="F124" s="13"/>
      <c r="G124" s="13"/>
      <c r="H124" s="25"/>
      <c r="I124" s="25"/>
      <c r="J124" s="25"/>
      <c r="K124" s="25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66"/>
    </row>
    <row r="125" spans="2:24">
      <c r="B125" s="13"/>
      <c r="C125" s="13"/>
      <c r="D125" s="13"/>
      <c r="E125" s="13"/>
      <c r="F125" s="13"/>
      <c r="G125" s="13"/>
      <c r="H125" s="25"/>
      <c r="I125" s="25"/>
      <c r="J125" s="25"/>
      <c r="K125" s="25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66"/>
    </row>
    <row r="126" spans="2:24">
      <c r="B126" s="13"/>
      <c r="C126" s="13"/>
      <c r="D126" s="13"/>
      <c r="E126" s="13"/>
      <c r="F126" s="13"/>
      <c r="G126" s="13"/>
      <c r="H126" s="25"/>
      <c r="I126" s="25"/>
      <c r="J126" s="25"/>
      <c r="K126" s="25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66"/>
    </row>
    <row r="127" spans="2:24">
      <c r="B127" s="13"/>
      <c r="C127" s="13"/>
      <c r="D127" s="13"/>
      <c r="E127" s="13"/>
      <c r="F127" s="13"/>
      <c r="G127" s="13"/>
      <c r="H127" s="25"/>
      <c r="I127" s="25"/>
      <c r="J127" s="25"/>
      <c r="K127" s="25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66"/>
    </row>
    <row r="128" spans="2:24">
      <c r="B128" s="13"/>
      <c r="C128" s="13"/>
      <c r="D128" s="13"/>
      <c r="E128" s="13"/>
      <c r="F128" s="13"/>
      <c r="G128" s="13"/>
      <c r="H128" s="25"/>
      <c r="I128" s="25"/>
      <c r="J128" s="25"/>
      <c r="K128" s="25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66"/>
    </row>
    <row r="129" spans="2:24">
      <c r="B129" s="13"/>
      <c r="C129" s="13"/>
      <c r="D129" s="13"/>
      <c r="E129" s="13"/>
      <c r="F129" s="13"/>
      <c r="G129" s="13"/>
      <c r="H129" s="25"/>
      <c r="I129" s="25"/>
      <c r="J129" s="25"/>
      <c r="K129" s="25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66"/>
    </row>
    <row r="130" spans="2:24">
      <c r="B130" s="13"/>
      <c r="C130" s="13"/>
      <c r="D130" s="13"/>
      <c r="E130" s="13"/>
      <c r="F130" s="13"/>
      <c r="G130" s="13"/>
      <c r="H130" s="25"/>
      <c r="I130" s="25"/>
      <c r="J130" s="25"/>
      <c r="K130" s="25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66"/>
    </row>
    <row r="131" spans="2:24">
      <c r="B131" s="13"/>
      <c r="C131" s="13"/>
      <c r="D131" s="13"/>
      <c r="E131" s="13"/>
      <c r="F131" s="13"/>
      <c r="G131" s="13"/>
      <c r="H131" s="25"/>
      <c r="I131" s="25"/>
      <c r="J131" s="25"/>
      <c r="K131" s="25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66"/>
    </row>
    <row r="132" spans="2:24">
      <c r="B132" s="13"/>
      <c r="C132" s="13"/>
      <c r="D132" s="13"/>
      <c r="E132" s="13"/>
      <c r="F132" s="13"/>
      <c r="G132" s="13"/>
      <c r="H132" s="25"/>
      <c r="I132" s="25"/>
      <c r="J132" s="25"/>
      <c r="K132" s="25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66"/>
    </row>
    <row r="133" spans="2:24">
      <c r="B133" s="13"/>
      <c r="C133" s="13"/>
      <c r="D133" s="13"/>
      <c r="E133" s="13"/>
      <c r="F133" s="13"/>
      <c r="G133" s="13"/>
      <c r="H133" s="25"/>
      <c r="I133" s="25"/>
      <c r="J133" s="25"/>
      <c r="K133" s="25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66"/>
    </row>
    <row r="134" spans="2:24">
      <c r="B134" s="13"/>
      <c r="C134" s="13"/>
      <c r="D134" s="13"/>
      <c r="E134" s="13"/>
      <c r="F134" s="13"/>
      <c r="G134" s="13"/>
      <c r="H134" s="25"/>
      <c r="I134" s="25"/>
      <c r="J134" s="25"/>
      <c r="K134" s="25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66"/>
    </row>
    <row r="135" spans="2:24">
      <c r="B135" s="13"/>
      <c r="C135" s="13"/>
      <c r="D135" s="13"/>
      <c r="E135" s="13"/>
      <c r="F135" s="13"/>
      <c r="G135" s="13"/>
      <c r="H135" s="25"/>
      <c r="I135" s="25"/>
      <c r="J135" s="25"/>
      <c r="K135" s="25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66"/>
    </row>
    <row r="136" spans="2:24">
      <c r="B136" s="13"/>
      <c r="C136" s="13"/>
      <c r="D136" s="13"/>
      <c r="E136" s="13"/>
      <c r="F136" s="13"/>
      <c r="G136" s="13"/>
      <c r="H136" s="25"/>
      <c r="I136" s="25"/>
      <c r="J136" s="25"/>
      <c r="K136" s="25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66"/>
    </row>
    <row r="137" spans="2:24">
      <c r="B137" s="13"/>
      <c r="C137" s="13"/>
      <c r="D137" s="13"/>
      <c r="E137" s="13"/>
      <c r="F137" s="13"/>
      <c r="G137" s="13"/>
      <c r="H137" s="25"/>
      <c r="I137" s="25"/>
      <c r="J137" s="25"/>
      <c r="K137" s="25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66"/>
    </row>
    <row r="138" spans="2:24">
      <c r="B138" s="13"/>
      <c r="C138" s="13"/>
      <c r="D138" s="13"/>
      <c r="E138" s="13"/>
      <c r="F138" s="13"/>
      <c r="G138" s="13"/>
      <c r="H138" s="25"/>
      <c r="I138" s="25"/>
      <c r="J138" s="25"/>
      <c r="K138" s="25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66"/>
    </row>
    <row r="139" spans="2:24">
      <c r="B139" s="13"/>
      <c r="C139" s="13"/>
      <c r="D139" s="13"/>
      <c r="E139" s="13"/>
      <c r="F139" s="13"/>
      <c r="G139" s="13"/>
      <c r="H139" s="25"/>
      <c r="I139" s="25"/>
      <c r="J139" s="25"/>
      <c r="K139" s="25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66"/>
    </row>
    <row r="140" spans="2:24">
      <c r="B140" s="13"/>
      <c r="C140" s="13"/>
      <c r="D140" s="13"/>
      <c r="E140" s="13"/>
      <c r="F140" s="13"/>
      <c r="G140" s="13"/>
      <c r="H140" s="25"/>
      <c r="I140" s="25"/>
      <c r="J140" s="25"/>
      <c r="K140" s="25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66"/>
    </row>
    <row r="141" spans="2:24">
      <c r="B141" s="13"/>
      <c r="C141" s="13"/>
      <c r="D141" s="13"/>
      <c r="E141" s="13"/>
      <c r="F141" s="13"/>
      <c r="G141" s="13"/>
      <c r="H141" s="25"/>
      <c r="I141" s="25"/>
      <c r="J141" s="25"/>
      <c r="K141" s="25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66"/>
    </row>
    <row r="142" spans="2:24">
      <c r="B142" s="13"/>
      <c r="C142" s="13"/>
      <c r="D142" s="13"/>
      <c r="E142" s="13"/>
      <c r="F142" s="13"/>
      <c r="G142" s="13"/>
      <c r="H142" s="25"/>
      <c r="I142" s="25"/>
      <c r="J142" s="25"/>
      <c r="K142" s="25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66"/>
    </row>
    <row r="143" spans="2:24">
      <c r="B143" s="13"/>
      <c r="C143" s="13"/>
      <c r="D143" s="13"/>
      <c r="E143" s="13"/>
      <c r="F143" s="13"/>
      <c r="G143" s="13"/>
      <c r="H143" s="25"/>
      <c r="I143" s="25"/>
      <c r="J143" s="25"/>
      <c r="K143" s="25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66"/>
    </row>
    <row r="144" spans="2:24">
      <c r="B144" s="13"/>
      <c r="C144" s="13"/>
      <c r="D144" s="13"/>
      <c r="E144" s="13"/>
      <c r="F144" s="13"/>
      <c r="G144" s="13"/>
      <c r="H144" s="25"/>
      <c r="I144" s="25"/>
      <c r="J144" s="25"/>
      <c r="K144" s="25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66"/>
    </row>
    <row r="145" spans="2:24">
      <c r="B145" s="13"/>
      <c r="C145" s="13"/>
      <c r="D145" s="13"/>
      <c r="E145" s="13"/>
      <c r="F145" s="13"/>
      <c r="G145" s="13"/>
      <c r="H145" s="25"/>
      <c r="I145" s="25"/>
      <c r="J145" s="25"/>
      <c r="K145" s="25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66"/>
    </row>
    <row r="146" spans="2:24">
      <c r="B146" s="13"/>
      <c r="C146" s="13"/>
      <c r="D146" s="13"/>
      <c r="E146" s="13"/>
      <c r="F146" s="13"/>
      <c r="G146" s="13"/>
      <c r="H146" s="25"/>
      <c r="I146" s="25"/>
      <c r="J146" s="25"/>
      <c r="K146" s="25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66"/>
    </row>
    <row r="147" spans="2:24">
      <c r="B147" s="13"/>
      <c r="C147" s="13"/>
      <c r="D147" s="13"/>
      <c r="E147" s="13"/>
      <c r="F147" s="13"/>
      <c r="G147" s="13"/>
      <c r="H147" s="25"/>
      <c r="I147" s="25"/>
      <c r="J147" s="25"/>
      <c r="K147" s="25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66"/>
    </row>
    <row r="148" spans="2:24">
      <c r="B148" s="13"/>
      <c r="C148" s="13"/>
      <c r="D148" s="13"/>
      <c r="E148" s="13"/>
      <c r="F148" s="13"/>
      <c r="G148" s="13"/>
      <c r="H148" s="25"/>
      <c r="I148" s="25"/>
      <c r="J148" s="25"/>
      <c r="K148" s="25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66"/>
    </row>
    <row r="149" spans="2:24">
      <c r="B149" s="13"/>
      <c r="C149" s="13"/>
      <c r="D149" s="13"/>
      <c r="E149" s="13"/>
      <c r="F149" s="13"/>
      <c r="G149" s="13"/>
      <c r="H149" s="25"/>
      <c r="I149" s="25"/>
      <c r="J149" s="25"/>
      <c r="K149" s="25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66"/>
    </row>
    <row r="150" spans="2:24">
      <c r="B150" s="13"/>
      <c r="C150" s="13"/>
      <c r="D150" s="13"/>
      <c r="E150" s="13"/>
      <c r="F150" s="13"/>
      <c r="G150" s="13"/>
      <c r="H150" s="25"/>
      <c r="I150" s="25"/>
      <c r="J150" s="25"/>
      <c r="K150" s="25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66"/>
    </row>
    <row r="151" spans="2:24">
      <c r="B151" s="13"/>
      <c r="C151" s="13"/>
      <c r="D151" s="13"/>
      <c r="E151" s="13"/>
      <c r="F151" s="13"/>
      <c r="G151" s="13"/>
      <c r="H151" s="25"/>
      <c r="I151" s="25"/>
      <c r="J151" s="25"/>
      <c r="K151" s="25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66"/>
    </row>
    <row r="152" spans="2:24">
      <c r="B152" s="13"/>
      <c r="C152" s="13"/>
      <c r="D152" s="13"/>
      <c r="E152" s="13"/>
      <c r="F152" s="13"/>
      <c r="G152" s="13"/>
      <c r="H152" s="25"/>
      <c r="I152" s="25"/>
      <c r="J152" s="25"/>
      <c r="K152" s="25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66"/>
    </row>
    <row r="153" spans="2:24">
      <c r="B153" s="13"/>
      <c r="C153" s="13"/>
      <c r="D153" s="13"/>
      <c r="E153" s="13"/>
      <c r="F153" s="13"/>
      <c r="G153" s="13"/>
      <c r="H153" s="25"/>
      <c r="I153" s="25"/>
      <c r="J153" s="25"/>
      <c r="K153" s="25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66"/>
    </row>
    <row r="154" spans="2:24">
      <c r="B154" s="13"/>
      <c r="C154" s="13"/>
      <c r="D154" s="13"/>
      <c r="E154" s="13"/>
      <c r="F154" s="13"/>
      <c r="G154" s="13"/>
      <c r="H154" s="25"/>
      <c r="I154" s="25"/>
      <c r="J154" s="25"/>
      <c r="K154" s="25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66"/>
    </row>
    <row r="155" spans="2:24">
      <c r="B155" s="13"/>
      <c r="C155" s="13"/>
      <c r="D155" s="13"/>
      <c r="E155" s="13"/>
      <c r="F155" s="13"/>
      <c r="G155" s="13"/>
      <c r="H155" s="25"/>
      <c r="I155" s="25"/>
      <c r="J155" s="25"/>
      <c r="K155" s="25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66"/>
    </row>
    <row r="156" spans="2:24">
      <c r="B156" s="13"/>
      <c r="C156" s="13"/>
      <c r="D156" s="13"/>
      <c r="E156" s="13"/>
      <c r="F156" s="13"/>
      <c r="G156" s="13"/>
      <c r="H156" s="25"/>
      <c r="I156" s="25"/>
      <c r="J156" s="25"/>
      <c r="K156" s="25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66"/>
    </row>
    <row r="157" spans="2:24">
      <c r="B157" s="13"/>
      <c r="C157" s="13"/>
      <c r="D157" s="13"/>
      <c r="E157" s="13"/>
      <c r="F157" s="13"/>
      <c r="G157" s="13"/>
      <c r="H157" s="25"/>
      <c r="I157" s="25"/>
      <c r="J157" s="25"/>
      <c r="K157" s="25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66"/>
    </row>
    <row r="158" spans="2:24">
      <c r="B158" s="13"/>
      <c r="C158" s="13"/>
      <c r="D158" s="13"/>
      <c r="E158" s="13"/>
      <c r="F158" s="13"/>
      <c r="G158" s="13"/>
      <c r="H158" s="25"/>
      <c r="I158" s="25"/>
      <c r="J158" s="25"/>
      <c r="K158" s="25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66"/>
    </row>
    <row r="159" spans="2:24">
      <c r="B159" s="13"/>
      <c r="C159" s="13"/>
      <c r="D159" s="13"/>
      <c r="E159" s="13"/>
      <c r="F159" s="13"/>
      <c r="G159" s="13"/>
      <c r="H159" s="25"/>
      <c r="I159" s="25"/>
      <c r="J159" s="25"/>
      <c r="K159" s="25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66"/>
    </row>
    <row r="160" spans="2:24">
      <c r="B160" s="13"/>
      <c r="C160" s="13"/>
      <c r="D160" s="13"/>
      <c r="E160" s="13"/>
      <c r="F160" s="13"/>
      <c r="G160" s="13"/>
      <c r="H160" s="25"/>
      <c r="I160" s="25"/>
      <c r="J160" s="25"/>
      <c r="K160" s="25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66"/>
    </row>
    <row r="161" spans="2:24">
      <c r="B161" s="13"/>
      <c r="C161" s="13"/>
      <c r="D161" s="13"/>
      <c r="E161" s="13"/>
      <c r="F161" s="13"/>
      <c r="G161" s="13"/>
      <c r="H161" s="25"/>
      <c r="I161" s="25"/>
      <c r="J161" s="25"/>
      <c r="K161" s="25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66"/>
    </row>
    <row r="162" spans="2:24">
      <c r="B162" s="13"/>
      <c r="C162" s="13"/>
      <c r="D162" s="13"/>
      <c r="E162" s="13"/>
      <c r="F162" s="13"/>
      <c r="G162" s="13"/>
      <c r="H162" s="25"/>
      <c r="I162" s="25"/>
      <c r="J162" s="25"/>
      <c r="K162" s="25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66"/>
    </row>
    <row r="163" spans="2:24">
      <c r="B163" s="13"/>
      <c r="C163" s="13"/>
      <c r="D163" s="13"/>
      <c r="E163" s="13"/>
      <c r="F163" s="13"/>
      <c r="G163" s="13"/>
      <c r="H163" s="25"/>
      <c r="I163" s="25"/>
      <c r="J163" s="25"/>
      <c r="K163" s="25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66"/>
    </row>
    <row r="164" spans="2:24">
      <c r="B164" s="13"/>
      <c r="C164" s="13"/>
      <c r="D164" s="13"/>
      <c r="E164" s="13"/>
      <c r="F164" s="13"/>
      <c r="G164" s="13"/>
      <c r="H164" s="25"/>
      <c r="I164" s="25"/>
      <c r="J164" s="25"/>
      <c r="K164" s="25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66"/>
    </row>
    <row r="165" spans="2:24">
      <c r="B165" s="13"/>
      <c r="C165" s="13"/>
      <c r="D165" s="13"/>
      <c r="E165" s="13"/>
      <c r="F165" s="13"/>
      <c r="G165" s="13"/>
      <c r="H165" s="25"/>
      <c r="I165" s="25"/>
      <c r="J165" s="25"/>
      <c r="K165" s="25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66"/>
    </row>
    <row r="166" spans="2:24">
      <c r="B166" s="13"/>
      <c r="C166" s="13"/>
      <c r="D166" s="13"/>
      <c r="E166" s="13"/>
      <c r="F166" s="13"/>
      <c r="G166" s="13"/>
      <c r="H166" s="25"/>
      <c r="I166" s="25"/>
      <c r="J166" s="25"/>
      <c r="K166" s="25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66"/>
    </row>
    <row r="167" spans="2:24">
      <c r="B167" s="13"/>
      <c r="C167" s="13"/>
      <c r="D167" s="13"/>
      <c r="E167" s="13"/>
      <c r="F167" s="13"/>
      <c r="G167" s="13"/>
      <c r="H167" s="25"/>
      <c r="I167" s="25"/>
      <c r="J167" s="25"/>
      <c r="K167" s="25"/>
      <c r="L167" s="13"/>
      <c r="M167" s="13"/>
      <c r="N167" s="13"/>
      <c r="O167" s="13"/>
      <c r="P167" s="13"/>
      <c r="Q167" s="13"/>
      <c r="R167" s="13"/>
      <c r="S167" s="14"/>
      <c r="T167" s="13"/>
      <c r="U167" s="13"/>
      <c r="V167" s="13"/>
      <c r="W167" s="13"/>
      <c r="X167" s="66"/>
    </row>
    <row r="168" spans="2:24">
      <c r="B168" s="13"/>
      <c r="C168" s="13"/>
      <c r="D168" s="13"/>
      <c r="E168" s="13"/>
      <c r="F168" s="13"/>
      <c r="G168" s="13"/>
      <c r="H168" s="25"/>
      <c r="I168" s="25"/>
      <c r="J168" s="25"/>
      <c r="K168" s="25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66"/>
    </row>
    <row r="169" spans="2:24">
      <c r="B169" s="13"/>
      <c r="C169" s="13"/>
      <c r="D169" s="13"/>
      <c r="E169" s="13"/>
      <c r="F169" s="13"/>
      <c r="G169" s="13"/>
      <c r="H169" s="25"/>
      <c r="I169" s="25"/>
      <c r="J169" s="25"/>
      <c r="K169" s="25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66"/>
    </row>
    <row r="170" spans="2:24">
      <c r="B170" s="13"/>
      <c r="C170" s="13"/>
      <c r="D170" s="13"/>
      <c r="E170" s="13"/>
      <c r="F170" s="13"/>
      <c r="G170" s="13"/>
      <c r="H170" s="25"/>
      <c r="I170" s="25"/>
      <c r="J170" s="25"/>
      <c r="K170" s="25"/>
      <c r="L170" s="13"/>
      <c r="M170" s="13"/>
      <c r="N170" s="13"/>
      <c r="O170" s="13"/>
      <c r="P170" s="13"/>
      <c r="Q170" s="13"/>
      <c r="R170" s="13"/>
      <c r="S170" s="14"/>
      <c r="T170" s="13"/>
      <c r="U170" s="13"/>
      <c r="V170" s="13"/>
      <c r="W170" s="13"/>
      <c r="X170" s="66"/>
    </row>
    <row r="171" spans="2:24">
      <c r="B171" s="13"/>
      <c r="C171" s="13"/>
      <c r="D171" s="13"/>
      <c r="E171" s="13"/>
      <c r="F171" s="13"/>
      <c r="G171" s="13"/>
      <c r="H171" s="25"/>
      <c r="I171" s="25"/>
      <c r="J171" s="25"/>
      <c r="K171" s="25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66"/>
    </row>
    <row r="172" spans="2:24">
      <c r="B172" s="13"/>
      <c r="C172" s="13"/>
      <c r="D172" s="13"/>
      <c r="E172" s="13"/>
      <c r="F172" s="13"/>
      <c r="G172" s="13"/>
      <c r="H172" s="25"/>
      <c r="I172" s="25"/>
      <c r="J172" s="25"/>
      <c r="K172" s="25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66"/>
    </row>
    <row r="173" spans="2:24">
      <c r="B173" s="13"/>
      <c r="C173" s="13"/>
      <c r="D173" s="13"/>
      <c r="E173" s="13"/>
      <c r="F173" s="13"/>
      <c r="G173" s="13"/>
      <c r="H173" s="25"/>
      <c r="I173" s="25"/>
      <c r="J173" s="25"/>
      <c r="K173" s="25"/>
      <c r="L173" s="13"/>
      <c r="M173" s="13"/>
      <c r="N173" s="13"/>
      <c r="O173" s="13"/>
      <c r="P173" s="13"/>
      <c r="Q173" s="13"/>
      <c r="R173" s="13"/>
      <c r="S173" s="14"/>
      <c r="T173" s="13"/>
      <c r="U173" s="13"/>
      <c r="V173" s="13"/>
      <c r="W173" s="13"/>
      <c r="X173" s="66"/>
    </row>
    <row r="174" spans="2:24">
      <c r="B174" s="13"/>
      <c r="C174" s="13"/>
      <c r="D174" s="13"/>
      <c r="E174" s="13"/>
      <c r="F174" s="13"/>
      <c r="G174" s="13"/>
      <c r="H174" s="25"/>
      <c r="I174" s="25"/>
      <c r="J174" s="25"/>
      <c r="K174" s="25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66"/>
    </row>
    <row r="175" spans="2:24">
      <c r="B175" s="13"/>
      <c r="C175" s="13"/>
      <c r="D175" s="13"/>
      <c r="E175" s="13"/>
      <c r="F175" s="13"/>
      <c r="G175" s="13"/>
      <c r="H175" s="25"/>
      <c r="I175" s="25"/>
      <c r="J175" s="25"/>
      <c r="K175" s="25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66"/>
    </row>
    <row r="176" spans="2:24">
      <c r="B176" s="13"/>
      <c r="C176" s="13"/>
      <c r="D176" s="13"/>
      <c r="E176" s="13"/>
      <c r="F176" s="13"/>
      <c r="G176" s="13"/>
      <c r="H176" s="25"/>
      <c r="I176" s="25"/>
      <c r="J176" s="25"/>
      <c r="K176" s="25"/>
      <c r="L176" s="13"/>
      <c r="M176" s="13"/>
      <c r="N176" s="13"/>
      <c r="O176" s="13"/>
      <c r="P176" s="13"/>
      <c r="Q176" s="13"/>
      <c r="R176" s="13"/>
      <c r="S176" s="14"/>
      <c r="T176" s="13"/>
      <c r="U176" s="13"/>
      <c r="V176" s="13"/>
      <c r="W176" s="13"/>
      <c r="X176" s="66"/>
    </row>
    <row r="177" spans="2:24">
      <c r="B177" s="13"/>
      <c r="C177" s="13"/>
      <c r="D177" s="13"/>
      <c r="E177" s="13"/>
      <c r="F177" s="13"/>
      <c r="G177" s="13"/>
      <c r="H177" s="25"/>
      <c r="I177" s="25"/>
      <c r="J177" s="25"/>
      <c r="K177" s="25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66"/>
    </row>
    <row r="178" spans="2:24">
      <c r="B178" s="13"/>
      <c r="C178" s="13"/>
      <c r="D178" s="13"/>
      <c r="E178" s="13"/>
      <c r="F178" s="13"/>
      <c r="G178" s="13"/>
      <c r="H178" s="25"/>
      <c r="I178" s="25"/>
      <c r="J178" s="25"/>
      <c r="K178" s="25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66"/>
    </row>
    <row r="179" spans="2:24">
      <c r="B179" s="13"/>
      <c r="C179" s="13"/>
      <c r="D179" s="13"/>
      <c r="E179" s="13"/>
      <c r="F179" s="13"/>
      <c r="G179" s="13"/>
      <c r="H179" s="25"/>
      <c r="I179" s="25"/>
      <c r="J179" s="25"/>
      <c r="K179" s="25"/>
      <c r="L179" s="13"/>
      <c r="M179" s="13"/>
      <c r="N179" s="13"/>
      <c r="O179" s="13"/>
      <c r="P179" s="13"/>
      <c r="Q179" s="13"/>
      <c r="R179" s="13"/>
      <c r="S179" s="14"/>
      <c r="T179" s="13"/>
      <c r="U179" s="13"/>
      <c r="V179" s="13"/>
      <c r="W179" s="13"/>
      <c r="X179" s="66"/>
    </row>
    <row r="180" spans="2:24">
      <c r="B180" s="13"/>
      <c r="C180" s="13"/>
      <c r="D180" s="13"/>
      <c r="E180" s="13"/>
      <c r="F180" s="13"/>
      <c r="G180" s="13"/>
      <c r="H180" s="25"/>
      <c r="I180" s="25"/>
      <c r="J180" s="25"/>
      <c r="K180" s="25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66"/>
    </row>
    <row r="181" spans="2:24">
      <c r="B181" s="13"/>
      <c r="C181" s="13"/>
      <c r="D181" s="13"/>
      <c r="E181" s="13"/>
      <c r="F181" s="13"/>
      <c r="G181" s="13"/>
      <c r="H181" s="25"/>
      <c r="I181" s="25"/>
      <c r="J181" s="25"/>
      <c r="K181" s="25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66"/>
    </row>
    <row r="182" spans="2:24">
      <c r="B182" s="13"/>
      <c r="C182" s="13"/>
      <c r="D182" s="13"/>
      <c r="E182" s="13"/>
      <c r="F182" s="13"/>
      <c r="G182" s="13"/>
      <c r="H182" s="25"/>
      <c r="I182" s="25"/>
      <c r="J182" s="25"/>
      <c r="K182" s="25"/>
      <c r="L182" s="13"/>
      <c r="M182" s="13"/>
      <c r="N182" s="13"/>
      <c r="O182" s="13"/>
      <c r="P182" s="13"/>
      <c r="Q182" s="13"/>
      <c r="R182" s="13"/>
      <c r="S182" s="14"/>
      <c r="T182" s="13"/>
      <c r="U182" s="13"/>
      <c r="V182" s="13"/>
      <c r="W182" s="13"/>
      <c r="X182" s="66"/>
    </row>
    <row r="183" spans="2:24">
      <c r="B183" s="13"/>
      <c r="C183" s="13"/>
      <c r="D183" s="13"/>
      <c r="E183" s="13"/>
      <c r="F183" s="13"/>
      <c r="G183" s="13"/>
      <c r="H183" s="25"/>
      <c r="I183" s="25"/>
      <c r="J183" s="25"/>
      <c r="K183" s="25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66"/>
    </row>
    <row r="184" spans="2:24">
      <c r="B184" s="13"/>
      <c r="C184" s="13"/>
      <c r="D184" s="13"/>
      <c r="E184" s="13"/>
      <c r="F184" s="13"/>
      <c r="G184" s="13"/>
      <c r="H184" s="25"/>
      <c r="I184" s="25"/>
      <c r="J184" s="25"/>
      <c r="K184" s="25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66"/>
    </row>
    <row r="185" spans="2:24">
      <c r="B185" s="13"/>
      <c r="C185" s="13"/>
      <c r="D185" s="13"/>
      <c r="E185" s="13"/>
      <c r="F185" s="13"/>
      <c r="G185" s="13"/>
      <c r="H185" s="25"/>
      <c r="I185" s="25"/>
      <c r="J185" s="25"/>
      <c r="K185" s="25"/>
      <c r="L185" s="13"/>
      <c r="M185" s="13"/>
      <c r="N185" s="13"/>
      <c r="O185" s="13"/>
      <c r="P185" s="13"/>
      <c r="Q185" s="13"/>
      <c r="R185" s="13"/>
      <c r="S185" s="14"/>
      <c r="T185" s="13"/>
      <c r="U185" s="13"/>
      <c r="V185" s="13"/>
      <c r="W185" s="13"/>
      <c r="X185" s="66"/>
    </row>
    <row r="186" spans="2:24">
      <c r="B186" s="13"/>
      <c r="C186" s="13"/>
      <c r="D186" s="13"/>
      <c r="E186" s="13"/>
      <c r="F186" s="13"/>
      <c r="G186" s="13"/>
      <c r="H186" s="25"/>
      <c r="I186" s="25"/>
      <c r="J186" s="25"/>
      <c r="K186" s="25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66"/>
    </row>
    <row r="187" spans="2:24">
      <c r="B187" s="13"/>
      <c r="C187" s="13"/>
      <c r="D187" s="13"/>
      <c r="E187" s="13"/>
      <c r="F187" s="13"/>
      <c r="G187" s="13"/>
      <c r="H187" s="25"/>
      <c r="I187" s="25"/>
      <c r="J187" s="25"/>
      <c r="K187" s="25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66"/>
    </row>
    <row r="188" spans="2:24">
      <c r="B188" s="13"/>
      <c r="C188" s="13"/>
      <c r="D188" s="13"/>
      <c r="E188" s="13"/>
      <c r="F188" s="13"/>
      <c r="G188" s="13"/>
      <c r="H188" s="25"/>
      <c r="I188" s="25"/>
      <c r="J188" s="25"/>
      <c r="K188" s="25"/>
      <c r="L188" s="13"/>
      <c r="M188" s="13"/>
      <c r="N188" s="13"/>
      <c r="O188" s="13"/>
      <c r="P188" s="13"/>
      <c r="Q188" s="13"/>
      <c r="R188" s="13"/>
      <c r="S188" s="14"/>
      <c r="T188" s="13"/>
      <c r="U188" s="13"/>
      <c r="V188" s="13"/>
      <c r="W188" s="13"/>
      <c r="X188" s="66"/>
    </row>
    <row r="189" spans="2:24">
      <c r="B189" s="13"/>
      <c r="C189" s="13"/>
      <c r="D189" s="13"/>
      <c r="E189" s="13"/>
      <c r="F189" s="13"/>
      <c r="G189" s="13"/>
      <c r="H189" s="25"/>
      <c r="I189" s="25"/>
      <c r="J189" s="25"/>
      <c r="K189" s="25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66"/>
    </row>
    <row r="190" spans="2:24">
      <c r="B190" s="13"/>
      <c r="C190" s="13"/>
      <c r="D190" s="13"/>
      <c r="E190" s="13"/>
      <c r="F190" s="13"/>
      <c r="G190" s="13"/>
      <c r="H190" s="25"/>
      <c r="I190" s="25"/>
      <c r="J190" s="25"/>
      <c r="K190" s="25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66"/>
    </row>
    <row r="191" spans="2:24">
      <c r="B191" s="13"/>
      <c r="C191" s="13"/>
      <c r="D191" s="13"/>
      <c r="E191" s="13"/>
      <c r="F191" s="13"/>
      <c r="G191" s="13"/>
      <c r="H191" s="25"/>
      <c r="I191" s="25"/>
      <c r="J191" s="25"/>
      <c r="K191" s="25"/>
      <c r="L191" s="13"/>
      <c r="M191" s="13"/>
      <c r="N191" s="13"/>
      <c r="O191" s="13"/>
      <c r="P191" s="13"/>
      <c r="Q191" s="13"/>
      <c r="R191" s="13"/>
      <c r="S191" s="14"/>
      <c r="T191" s="13"/>
      <c r="U191" s="13"/>
      <c r="V191" s="13"/>
      <c r="W191" s="13"/>
      <c r="X191" s="66"/>
    </row>
    <row r="192" spans="2:24">
      <c r="B192" s="13"/>
      <c r="C192" s="13"/>
      <c r="D192" s="13"/>
      <c r="E192" s="13"/>
      <c r="F192" s="13"/>
      <c r="G192" s="13"/>
      <c r="H192" s="25"/>
      <c r="I192" s="25"/>
      <c r="J192" s="25"/>
      <c r="K192" s="25"/>
      <c r="L192" s="13"/>
      <c r="M192" s="13"/>
      <c r="N192" s="13"/>
      <c r="O192" s="13"/>
      <c r="P192" s="13"/>
      <c r="Q192" s="13"/>
      <c r="R192" s="13"/>
      <c r="S192" s="14"/>
      <c r="T192" s="13"/>
      <c r="U192" s="13"/>
      <c r="V192" s="13"/>
      <c r="W192" s="13"/>
      <c r="X192" s="66"/>
    </row>
    <row r="193" spans="2:24">
      <c r="B193" s="13"/>
      <c r="C193" s="13"/>
      <c r="D193" s="13"/>
      <c r="E193" s="13"/>
      <c r="F193" s="13"/>
      <c r="G193" s="13"/>
      <c r="H193" s="25"/>
      <c r="I193" s="25"/>
      <c r="J193" s="25"/>
      <c r="K193" s="25"/>
      <c r="L193" s="13"/>
      <c r="M193" s="13"/>
      <c r="N193" s="13"/>
      <c r="O193" s="13"/>
      <c r="P193" s="13"/>
      <c r="Q193" s="13"/>
      <c r="R193" s="13"/>
      <c r="S193" s="14"/>
      <c r="T193" s="13"/>
      <c r="U193" s="13"/>
      <c r="V193" s="13"/>
      <c r="W193" s="13"/>
      <c r="X193" s="66"/>
    </row>
    <row r="194" spans="2:24">
      <c r="B194" s="13"/>
      <c r="C194" s="13"/>
      <c r="D194" s="13"/>
      <c r="E194" s="13"/>
      <c r="F194" s="13"/>
      <c r="G194" s="13"/>
      <c r="H194" s="25"/>
      <c r="I194" s="25"/>
      <c r="J194" s="25"/>
      <c r="K194" s="25"/>
      <c r="L194" s="13"/>
      <c r="M194" s="13"/>
      <c r="N194" s="13"/>
      <c r="O194" s="13"/>
      <c r="P194" s="13"/>
      <c r="Q194" s="13"/>
      <c r="R194" s="13"/>
      <c r="S194" s="14"/>
      <c r="T194" s="13"/>
      <c r="U194" s="13"/>
      <c r="V194" s="13"/>
      <c r="W194" s="13"/>
      <c r="X194" s="66"/>
    </row>
    <row r="195" spans="2:24">
      <c r="B195" s="13"/>
      <c r="C195" s="13"/>
      <c r="D195" s="13"/>
      <c r="E195" s="13"/>
      <c r="F195" s="13"/>
      <c r="G195" s="13"/>
      <c r="H195" s="25"/>
      <c r="I195" s="25"/>
      <c r="J195" s="25"/>
      <c r="K195" s="25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66"/>
    </row>
    <row r="196" spans="2:24">
      <c r="B196" s="13"/>
      <c r="C196" s="13"/>
      <c r="D196" s="13"/>
      <c r="E196" s="13"/>
      <c r="F196" s="13"/>
      <c r="G196" s="13"/>
      <c r="H196" s="25"/>
      <c r="I196" s="25"/>
      <c r="J196" s="25"/>
      <c r="K196" s="25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66"/>
    </row>
    <row r="197" spans="2:24">
      <c r="B197" s="13"/>
      <c r="C197" s="13"/>
      <c r="D197" s="13"/>
      <c r="E197" s="13"/>
      <c r="F197" s="13"/>
      <c r="G197" s="13"/>
      <c r="H197" s="25"/>
      <c r="I197" s="25"/>
      <c r="J197" s="25"/>
      <c r="K197" s="25"/>
      <c r="L197" s="13"/>
      <c r="M197" s="13"/>
      <c r="N197" s="13"/>
      <c r="O197" s="13"/>
      <c r="P197" s="13"/>
      <c r="Q197" s="13"/>
      <c r="R197" s="13"/>
      <c r="S197" s="14"/>
      <c r="T197" s="13"/>
      <c r="U197" s="13"/>
      <c r="V197" s="13"/>
      <c r="W197" s="13"/>
      <c r="X197" s="66"/>
    </row>
    <row r="198" spans="2:24">
      <c r="B198" s="13"/>
      <c r="C198" s="13"/>
      <c r="D198" s="13"/>
      <c r="E198" s="13"/>
      <c r="F198" s="13"/>
      <c r="G198" s="13"/>
      <c r="H198" s="25"/>
      <c r="I198" s="25"/>
      <c r="J198" s="25"/>
      <c r="K198" s="25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66"/>
    </row>
    <row r="199" spans="2:24">
      <c r="B199" s="13"/>
      <c r="C199" s="13"/>
      <c r="D199" s="13"/>
      <c r="E199" s="13"/>
      <c r="F199" s="13"/>
      <c r="G199" s="13"/>
      <c r="H199" s="25"/>
      <c r="I199" s="25"/>
      <c r="J199" s="25"/>
      <c r="K199" s="25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66"/>
    </row>
    <row r="200" spans="2:24">
      <c r="B200" s="13"/>
      <c r="C200" s="13"/>
      <c r="D200" s="13"/>
      <c r="E200" s="13"/>
      <c r="F200" s="13"/>
      <c r="G200" s="13"/>
      <c r="H200" s="25"/>
      <c r="I200" s="25"/>
      <c r="J200" s="25"/>
      <c r="K200" s="25"/>
      <c r="L200" s="13"/>
      <c r="M200" s="13"/>
      <c r="N200" s="13"/>
      <c r="O200" s="13"/>
      <c r="P200" s="13"/>
      <c r="Q200" s="13"/>
      <c r="R200" s="13"/>
      <c r="S200" s="14"/>
      <c r="T200" s="13"/>
      <c r="U200" s="13"/>
      <c r="V200" s="13"/>
      <c r="W200" s="13"/>
      <c r="X200" s="66"/>
    </row>
    <row r="201" spans="2:24">
      <c r="B201" s="13"/>
      <c r="C201" s="13"/>
      <c r="D201" s="13"/>
      <c r="E201" s="13"/>
      <c r="F201" s="13"/>
      <c r="G201" s="13"/>
      <c r="H201" s="25"/>
      <c r="I201" s="25"/>
      <c r="J201" s="25"/>
      <c r="K201" s="25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66"/>
    </row>
    <row r="202" spans="2:24">
      <c r="B202" s="13"/>
      <c r="C202" s="13"/>
      <c r="D202" s="13"/>
      <c r="E202" s="13"/>
      <c r="F202" s="13"/>
      <c r="G202" s="13"/>
      <c r="H202" s="25"/>
      <c r="I202" s="25"/>
      <c r="J202" s="25"/>
      <c r="K202" s="25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66"/>
    </row>
    <row r="203" spans="2:24">
      <c r="B203" s="13"/>
      <c r="C203" s="13"/>
      <c r="D203" s="13"/>
      <c r="E203" s="13"/>
      <c r="F203" s="13"/>
      <c r="G203" s="13"/>
      <c r="H203" s="25"/>
      <c r="I203" s="25"/>
      <c r="J203" s="25"/>
      <c r="K203" s="25"/>
      <c r="L203" s="13"/>
      <c r="M203" s="13"/>
      <c r="N203" s="13"/>
      <c r="O203" s="13"/>
      <c r="P203" s="13"/>
      <c r="Q203" s="13"/>
      <c r="R203" s="13"/>
      <c r="S203" s="14"/>
      <c r="T203" s="13"/>
      <c r="U203" s="13"/>
      <c r="V203" s="13"/>
      <c r="W203" s="13"/>
      <c r="X203" s="66"/>
    </row>
    <row r="204" spans="2:24">
      <c r="B204" s="13"/>
      <c r="C204" s="13"/>
      <c r="D204" s="13"/>
      <c r="E204" s="13"/>
      <c r="F204" s="13"/>
      <c r="G204" s="13"/>
      <c r="H204" s="25"/>
      <c r="I204" s="25"/>
      <c r="J204" s="25"/>
      <c r="K204" s="25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66"/>
    </row>
    <row r="205" spans="2:24">
      <c r="B205" s="13"/>
      <c r="C205" s="13"/>
      <c r="D205" s="13"/>
      <c r="E205" s="13"/>
      <c r="F205" s="13"/>
      <c r="G205" s="13"/>
      <c r="H205" s="25"/>
      <c r="I205" s="25"/>
      <c r="J205" s="25"/>
      <c r="K205" s="25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66"/>
    </row>
    <row r="206" spans="2:24">
      <c r="B206" s="13"/>
      <c r="C206" s="13"/>
      <c r="D206" s="13"/>
      <c r="E206" s="13"/>
      <c r="F206" s="13"/>
      <c r="G206" s="13"/>
      <c r="H206" s="25"/>
      <c r="I206" s="25"/>
      <c r="J206" s="25"/>
      <c r="K206" s="25"/>
      <c r="L206" s="13"/>
      <c r="M206" s="13"/>
      <c r="N206" s="13"/>
      <c r="O206" s="13"/>
      <c r="P206" s="13"/>
      <c r="Q206" s="13"/>
      <c r="R206" s="13"/>
      <c r="S206" s="14"/>
      <c r="T206" s="13"/>
      <c r="U206" s="13"/>
      <c r="V206" s="13"/>
      <c r="W206" s="13"/>
      <c r="X206" s="66"/>
    </row>
    <row r="207" spans="2:24">
      <c r="B207" s="13"/>
      <c r="C207" s="13"/>
      <c r="D207" s="13"/>
      <c r="E207" s="13"/>
      <c r="F207" s="13"/>
      <c r="G207" s="13"/>
      <c r="H207" s="25"/>
      <c r="I207" s="25"/>
      <c r="J207" s="25"/>
      <c r="K207" s="25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66"/>
    </row>
    <row r="208" spans="2:24">
      <c r="B208" s="13"/>
      <c r="C208" s="13"/>
      <c r="D208" s="13"/>
      <c r="E208" s="13"/>
      <c r="F208" s="13"/>
      <c r="G208" s="13"/>
      <c r="H208" s="25"/>
      <c r="I208" s="25"/>
      <c r="J208" s="25"/>
      <c r="K208" s="25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66"/>
    </row>
    <row r="209" spans="2:24">
      <c r="B209" s="13"/>
      <c r="C209" s="13"/>
      <c r="D209" s="13"/>
      <c r="E209" s="13"/>
      <c r="F209" s="13"/>
      <c r="G209" s="13"/>
      <c r="H209" s="25"/>
      <c r="I209" s="25"/>
      <c r="J209" s="25"/>
      <c r="K209" s="25"/>
      <c r="L209" s="13"/>
      <c r="M209" s="13"/>
      <c r="N209" s="13"/>
      <c r="O209" s="13"/>
      <c r="P209" s="13"/>
      <c r="Q209" s="13"/>
      <c r="R209" s="13"/>
      <c r="S209" s="14"/>
      <c r="T209" s="13"/>
      <c r="U209" s="13"/>
      <c r="V209" s="13"/>
      <c r="W209" s="13"/>
      <c r="X209" s="66"/>
    </row>
    <row r="210" spans="2:24">
      <c r="B210" s="13"/>
      <c r="C210" s="13"/>
      <c r="D210" s="13"/>
      <c r="E210" s="13"/>
      <c r="F210" s="13"/>
      <c r="G210" s="13"/>
      <c r="H210" s="25"/>
      <c r="I210" s="25"/>
      <c r="J210" s="25"/>
      <c r="K210" s="25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66"/>
    </row>
    <row r="211" spans="2:24">
      <c r="B211" s="13"/>
      <c r="C211" s="13"/>
      <c r="D211" s="13"/>
      <c r="E211" s="13"/>
      <c r="F211" s="13"/>
      <c r="G211" s="13"/>
      <c r="H211" s="25"/>
      <c r="I211" s="25"/>
      <c r="J211" s="25"/>
      <c r="K211" s="25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66"/>
    </row>
    <row r="212" spans="2:24">
      <c r="B212" s="13"/>
      <c r="C212" s="13"/>
      <c r="D212" s="13"/>
      <c r="E212" s="13"/>
      <c r="F212" s="13"/>
      <c r="G212" s="13"/>
      <c r="H212" s="25"/>
      <c r="I212" s="25"/>
      <c r="J212" s="25"/>
      <c r="K212" s="25"/>
      <c r="L212" s="13"/>
      <c r="M212" s="13"/>
      <c r="N212" s="13"/>
      <c r="O212" s="13"/>
      <c r="P212" s="13"/>
      <c r="Q212" s="13"/>
      <c r="R212" s="13"/>
      <c r="S212" s="14"/>
      <c r="T212" s="13"/>
      <c r="U212" s="13"/>
      <c r="V212" s="13"/>
      <c r="W212" s="13"/>
      <c r="X212" s="66"/>
    </row>
    <row r="213" spans="2:24">
      <c r="B213" s="13"/>
      <c r="C213" s="13"/>
      <c r="D213" s="13"/>
      <c r="E213" s="13"/>
      <c r="F213" s="13"/>
      <c r="G213" s="13"/>
      <c r="H213" s="25"/>
      <c r="I213" s="25"/>
      <c r="J213" s="25"/>
      <c r="K213" s="25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66"/>
    </row>
    <row r="214" spans="2:24">
      <c r="B214" s="13"/>
      <c r="C214" s="13"/>
      <c r="D214" s="13"/>
      <c r="E214" s="13"/>
      <c r="F214" s="13"/>
      <c r="G214" s="13"/>
      <c r="H214" s="25"/>
      <c r="I214" s="25"/>
      <c r="J214" s="25"/>
      <c r="K214" s="25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66"/>
    </row>
    <row r="215" spans="2:24">
      <c r="B215" s="13"/>
      <c r="C215" s="13"/>
      <c r="D215" s="13"/>
      <c r="E215" s="13"/>
      <c r="F215" s="13"/>
      <c r="G215" s="13"/>
      <c r="H215" s="25"/>
      <c r="I215" s="25"/>
      <c r="J215" s="25"/>
      <c r="K215" s="25"/>
      <c r="L215" s="13"/>
      <c r="M215" s="13"/>
      <c r="N215" s="13"/>
      <c r="O215" s="13"/>
      <c r="P215" s="13"/>
      <c r="Q215" s="13"/>
      <c r="R215" s="13"/>
      <c r="S215" s="14"/>
      <c r="T215" s="13"/>
      <c r="U215" s="13"/>
      <c r="V215" s="13"/>
      <c r="W215" s="13"/>
      <c r="X215" s="66"/>
    </row>
    <row r="216" spans="2:24">
      <c r="B216" s="13"/>
      <c r="C216" s="13"/>
      <c r="D216" s="13"/>
      <c r="E216" s="13"/>
      <c r="F216" s="13"/>
      <c r="G216" s="13"/>
      <c r="H216" s="25"/>
      <c r="I216" s="25"/>
      <c r="J216" s="25"/>
      <c r="K216" s="25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66"/>
    </row>
    <row r="217" spans="2:24">
      <c r="B217" s="13"/>
      <c r="C217" s="13"/>
      <c r="D217" s="13"/>
      <c r="E217" s="13"/>
      <c r="F217" s="13"/>
      <c r="G217" s="13"/>
      <c r="H217" s="25"/>
      <c r="I217" s="25"/>
      <c r="J217" s="25"/>
      <c r="K217" s="25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66"/>
    </row>
    <row r="218" spans="2:24">
      <c r="B218" s="13"/>
      <c r="C218" s="13"/>
      <c r="D218" s="13"/>
      <c r="E218" s="13"/>
      <c r="F218" s="13"/>
      <c r="G218" s="13"/>
      <c r="H218" s="25"/>
      <c r="I218" s="25"/>
      <c r="J218" s="25"/>
      <c r="K218" s="25"/>
      <c r="L218" s="13"/>
      <c r="M218" s="13"/>
      <c r="N218" s="13"/>
      <c r="O218" s="13"/>
      <c r="P218" s="13"/>
      <c r="Q218" s="13"/>
      <c r="R218" s="13"/>
      <c r="S218" s="14"/>
      <c r="T218" s="13"/>
      <c r="U218" s="13"/>
      <c r="V218" s="13"/>
      <c r="W218" s="13"/>
      <c r="X218" s="66"/>
    </row>
    <row r="219" spans="2:24">
      <c r="B219" s="13"/>
      <c r="C219" s="13"/>
      <c r="D219" s="13"/>
      <c r="E219" s="13"/>
      <c r="F219" s="13"/>
      <c r="G219" s="13"/>
      <c r="H219" s="25"/>
      <c r="I219" s="25"/>
      <c r="J219" s="25"/>
      <c r="K219" s="25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66"/>
    </row>
    <row r="220" spans="2:24">
      <c r="B220" s="13"/>
      <c r="C220" s="13"/>
      <c r="D220" s="13"/>
      <c r="E220" s="13"/>
      <c r="F220" s="13"/>
      <c r="G220" s="13"/>
      <c r="H220" s="25"/>
      <c r="I220" s="25"/>
      <c r="J220" s="25"/>
      <c r="K220" s="25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66"/>
    </row>
    <row r="221" spans="2:24">
      <c r="B221" s="13"/>
      <c r="C221" s="13"/>
      <c r="D221" s="13"/>
      <c r="E221" s="13"/>
      <c r="F221" s="13"/>
      <c r="G221" s="13"/>
      <c r="H221" s="25"/>
      <c r="I221" s="25"/>
      <c r="J221" s="25"/>
      <c r="K221" s="25"/>
      <c r="L221" s="13"/>
      <c r="M221" s="13"/>
      <c r="N221" s="13"/>
      <c r="O221" s="13"/>
      <c r="P221" s="13"/>
      <c r="Q221" s="13"/>
      <c r="R221" s="13"/>
      <c r="S221" s="14"/>
      <c r="T221" s="13"/>
      <c r="U221" s="13"/>
      <c r="V221" s="13"/>
      <c r="W221" s="13"/>
      <c r="X221" s="66"/>
    </row>
    <row r="222" spans="2:24">
      <c r="B222" s="13"/>
      <c r="C222" s="13"/>
      <c r="D222" s="13"/>
      <c r="E222" s="13"/>
      <c r="F222" s="13"/>
      <c r="G222" s="13"/>
      <c r="H222" s="25"/>
      <c r="I222" s="25"/>
      <c r="J222" s="25"/>
      <c r="K222" s="25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66"/>
    </row>
    <row r="223" spans="2:24">
      <c r="B223" s="13"/>
      <c r="C223" s="13"/>
      <c r="D223" s="13"/>
      <c r="E223" s="13"/>
      <c r="F223" s="13"/>
      <c r="G223" s="13"/>
      <c r="H223" s="25"/>
      <c r="I223" s="25"/>
      <c r="J223" s="25"/>
      <c r="K223" s="25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66"/>
    </row>
    <row r="224" spans="2:24">
      <c r="B224" s="13"/>
      <c r="C224" s="13"/>
      <c r="D224" s="13"/>
      <c r="E224" s="13"/>
      <c r="F224" s="13"/>
      <c r="G224" s="13"/>
      <c r="H224" s="25"/>
      <c r="I224" s="25"/>
      <c r="J224" s="25"/>
      <c r="K224" s="25"/>
      <c r="L224" s="13"/>
      <c r="M224" s="13"/>
      <c r="N224" s="13"/>
      <c r="O224" s="13"/>
      <c r="P224" s="13"/>
      <c r="Q224" s="13"/>
      <c r="R224" s="13"/>
      <c r="S224" s="14"/>
      <c r="T224" s="13"/>
      <c r="U224" s="13"/>
      <c r="V224" s="13"/>
      <c r="W224" s="13"/>
      <c r="X224" s="66"/>
    </row>
    <row r="225" spans="2:24">
      <c r="B225" s="13"/>
      <c r="C225" s="13"/>
      <c r="D225" s="13"/>
      <c r="E225" s="13"/>
      <c r="F225" s="13"/>
      <c r="G225" s="13"/>
      <c r="H225" s="25"/>
      <c r="I225" s="25"/>
      <c r="J225" s="25"/>
      <c r="K225" s="25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66"/>
    </row>
    <row r="226" spans="2:24">
      <c r="B226" s="13"/>
      <c r="C226" s="13"/>
      <c r="D226" s="13"/>
      <c r="E226" s="13"/>
      <c r="F226" s="13"/>
      <c r="G226" s="13"/>
      <c r="H226" s="25"/>
      <c r="I226" s="25"/>
      <c r="J226" s="25"/>
      <c r="K226" s="25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66"/>
    </row>
    <row r="227" spans="2:24">
      <c r="B227" s="13"/>
      <c r="C227" s="13"/>
      <c r="D227" s="13"/>
      <c r="E227" s="13"/>
      <c r="F227" s="13"/>
      <c r="G227" s="13"/>
      <c r="H227" s="25"/>
      <c r="I227" s="25"/>
      <c r="J227" s="25"/>
      <c r="K227" s="25"/>
      <c r="L227" s="13"/>
      <c r="M227" s="13"/>
      <c r="N227" s="13"/>
      <c r="O227" s="13"/>
      <c r="P227" s="13"/>
      <c r="Q227" s="13"/>
      <c r="R227" s="13"/>
      <c r="S227" s="14"/>
      <c r="T227" s="13"/>
      <c r="U227" s="13"/>
      <c r="V227" s="13"/>
      <c r="W227" s="13"/>
      <c r="X227" s="66"/>
    </row>
    <row r="228" spans="2:24">
      <c r="B228" s="13"/>
      <c r="C228" s="13"/>
      <c r="D228" s="13"/>
      <c r="E228" s="13"/>
      <c r="F228" s="13"/>
      <c r="G228" s="13"/>
      <c r="H228" s="25"/>
      <c r="I228" s="25"/>
      <c r="J228" s="25"/>
      <c r="K228" s="25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66"/>
    </row>
    <row r="229" spans="2:24">
      <c r="B229" s="13"/>
      <c r="C229" s="13"/>
      <c r="D229" s="13"/>
      <c r="E229" s="13"/>
      <c r="F229" s="13"/>
      <c r="G229" s="13"/>
      <c r="H229" s="25"/>
      <c r="I229" s="25"/>
      <c r="J229" s="25"/>
      <c r="K229" s="25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66"/>
    </row>
    <row r="230" spans="2:24">
      <c r="B230" s="13"/>
      <c r="C230" s="13"/>
      <c r="D230" s="13"/>
      <c r="E230" s="13"/>
      <c r="F230" s="13"/>
      <c r="G230" s="13"/>
      <c r="H230" s="25"/>
      <c r="I230" s="25"/>
      <c r="J230" s="25"/>
      <c r="K230" s="25"/>
      <c r="L230" s="13"/>
      <c r="M230" s="13"/>
      <c r="N230" s="13"/>
      <c r="O230" s="13"/>
      <c r="P230" s="13"/>
      <c r="Q230" s="13"/>
      <c r="R230" s="13"/>
      <c r="S230" s="14"/>
      <c r="T230" s="13"/>
      <c r="U230" s="13"/>
      <c r="V230" s="13"/>
      <c r="W230" s="13"/>
      <c r="X230" s="66"/>
    </row>
    <row r="231" spans="2:24">
      <c r="B231" s="13"/>
      <c r="C231" s="13"/>
      <c r="D231" s="13"/>
      <c r="E231" s="13"/>
      <c r="F231" s="13"/>
      <c r="G231" s="13"/>
      <c r="H231" s="25"/>
      <c r="I231" s="25"/>
      <c r="J231" s="25"/>
      <c r="K231" s="25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66"/>
    </row>
    <row r="232" spans="2:24">
      <c r="B232" s="13"/>
      <c r="C232" s="13"/>
      <c r="D232" s="13"/>
      <c r="E232" s="13"/>
      <c r="F232" s="13"/>
      <c r="G232" s="13"/>
      <c r="H232" s="25"/>
      <c r="I232" s="25"/>
      <c r="J232" s="25"/>
      <c r="K232" s="25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66"/>
    </row>
    <row r="233" spans="2:24">
      <c r="B233" s="13"/>
      <c r="C233" s="13"/>
      <c r="D233" s="13"/>
      <c r="E233" s="13"/>
      <c r="F233" s="13"/>
      <c r="G233" s="13"/>
      <c r="H233" s="25"/>
      <c r="I233" s="25"/>
      <c r="J233" s="25"/>
      <c r="K233" s="25"/>
      <c r="L233" s="13"/>
      <c r="M233" s="13"/>
      <c r="N233" s="13"/>
      <c r="O233" s="13"/>
      <c r="P233" s="13"/>
      <c r="Q233" s="13"/>
      <c r="R233" s="13"/>
      <c r="S233" s="14"/>
      <c r="T233" s="13"/>
      <c r="U233" s="13"/>
      <c r="V233" s="13"/>
      <c r="W233" s="13"/>
      <c r="X233" s="66"/>
    </row>
    <row r="234" spans="2:24">
      <c r="B234" s="13"/>
      <c r="C234" s="13"/>
      <c r="D234" s="13"/>
      <c r="E234" s="13"/>
      <c r="F234" s="13"/>
      <c r="G234" s="13"/>
      <c r="H234" s="25"/>
      <c r="I234" s="25"/>
      <c r="J234" s="25"/>
      <c r="K234" s="25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66"/>
    </row>
    <row r="235" spans="2:24">
      <c r="B235" s="13"/>
      <c r="C235" s="13"/>
      <c r="D235" s="13"/>
      <c r="E235" s="13"/>
      <c r="F235" s="13"/>
      <c r="G235" s="13"/>
      <c r="H235" s="25"/>
      <c r="I235" s="25"/>
      <c r="J235" s="25"/>
      <c r="K235" s="25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66"/>
    </row>
    <row r="236" spans="2:24">
      <c r="B236" s="13"/>
      <c r="C236" s="13"/>
      <c r="D236" s="13"/>
      <c r="E236" s="13"/>
      <c r="F236" s="13"/>
      <c r="G236" s="13"/>
      <c r="H236" s="25"/>
      <c r="I236" s="25"/>
      <c r="J236" s="25"/>
      <c r="K236" s="25"/>
      <c r="L236" s="13"/>
      <c r="M236" s="13"/>
      <c r="N236" s="13"/>
      <c r="O236" s="13"/>
      <c r="P236" s="13"/>
      <c r="Q236" s="13"/>
      <c r="R236" s="13"/>
      <c r="S236" s="14"/>
      <c r="T236" s="13"/>
      <c r="U236" s="13"/>
      <c r="V236" s="13"/>
      <c r="W236" s="13"/>
      <c r="X236" s="66"/>
    </row>
    <row r="237" spans="2:24">
      <c r="B237" s="13"/>
      <c r="C237" s="13"/>
      <c r="D237" s="13"/>
      <c r="E237" s="13"/>
      <c r="F237" s="13"/>
      <c r="G237" s="13"/>
      <c r="H237" s="25"/>
      <c r="I237" s="25"/>
      <c r="J237" s="25"/>
      <c r="K237" s="25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66"/>
    </row>
    <row r="238" spans="2:24">
      <c r="B238" s="13"/>
      <c r="C238" s="13"/>
      <c r="D238" s="13"/>
      <c r="E238" s="13"/>
      <c r="F238" s="13"/>
      <c r="G238" s="13"/>
      <c r="H238" s="25"/>
      <c r="I238" s="25"/>
      <c r="J238" s="25"/>
      <c r="K238" s="25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66"/>
    </row>
    <row r="239" spans="2:24">
      <c r="B239" s="13"/>
      <c r="C239" s="13"/>
      <c r="D239" s="13"/>
      <c r="E239" s="13"/>
      <c r="F239" s="13"/>
      <c r="G239" s="13"/>
      <c r="H239" s="25"/>
      <c r="I239" s="25"/>
      <c r="J239" s="25"/>
      <c r="K239" s="25"/>
      <c r="L239" s="13"/>
      <c r="M239" s="13"/>
      <c r="N239" s="13"/>
      <c r="O239" s="13"/>
      <c r="P239" s="13"/>
      <c r="Q239" s="13"/>
      <c r="R239" s="13"/>
      <c r="S239" s="14"/>
      <c r="T239" s="13"/>
      <c r="U239" s="13"/>
      <c r="V239" s="13"/>
      <c r="W239" s="13"/>
      <c r="X239" s="66"/>
    </row>
    <row r="240" spans="2:24">
      <c r="B240" s="13"/>
      <c r="C240" s="13"/>
      <c r="D240" s="13"/>
      <c r="E240" s="13"/>
      <c r="F240" s="13"/>
      <c r="G240" s="13"/>
      <c r="H240" s="25"/>
      <c r="I240" s="25"/>
      <c r="J240" s="25"/>
      <c r="K240" s="25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66"/>
    </row>
    <row r="241" spans="2:24">
      <c r="B241" s="13"/>
      <c r="C241" s="13"/>
      <c r="D241" s="13"/>
      <c r="E241" s="13"/>
      <c r="F241" s="13"/>
      <c r="G241" s="13"/>
      <c r="H241" s="25"/>
      <c r="I241" s="25"/>
      <c r="J241" s="25"/>
      <c r="K241" s="25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66"/>
    </row>
    <row r="242" spans="2:24">
      <c r="B242" s="13"/>
      <c r="C242" s="13"/>
      <c r="D242" s="13"/>
      <c r="E242" s="13"/>
      <c r="F242" s="13"/>
      <c r="G242" s="13"/>
      <c r="H242" s="25"/>
      <c r="I242" s="25"/>
      <c r="J242" s="25"/>
      <c r="K242" s="25"/>
      <c r="L242" s="13"/>
      <c r="M242" s="13"/>
      <c r="N242" s="13"/>
      <c r="O242" s="13"/>
      <c r="P242" s="13"/>
      <c r="Q242" s="13"/>
      <c r="R242" s="13"/>
      <c r="S242" s="14"/>
      <c r="T242" s="13"/>
      <c r="U242" s="13"/>
      <c r="V242" s="13"/>
      <c r="W242" s="13"/>
      <c r="X242" s="66"/>
    </row>
    <row r="243" spans="2:24">
      <c r="B243" s="13"/>
      <c r="C243" s="13"/>
      <c r="D243" s="13"/>
      <c r="E243" s="13"/>
      <c r="F243" s="13"/>
      <c r="G243" s="13"/>
      <c r="H243" s="25"/>
      <c r="I243" s="25"/>
      <c r="J243" s="25"/>
      <c r="K243" s="25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66"/>
    </row>
    <row r="244" spans="2:24">
      <c r="B244" s="13"/>
      <c r="C244" s="13"/>
      <c r="D244" s="13"/>
      <c r="E244" s="13"/>
      <c r="F244" s="13"/>
      <c r="G244" s="13"/>
      <c r="H244" s="25"/>
      <c r="I244" s="25"/>
      <c r="J244" s="25"/>
      <c r="K244" s="25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66"/>
    </row>
    <row r="245" spans="2:24">
      <c r="B245" s="13"/>
      <c r="C245" s="13"/>
      <c r="D245" s="13"/>
      <c r="E245" s="13"/>
      <c r="F245" s="13"/>
      <c r="G245" s="13"/>
      <c r="H245" s="25"/>
      <c r="I245" s="25"/>
      <c r="J245" s="25"/>
      <c r="K245" s="25"/>
      <c r="L245" s="13"/>
      <c r="M245" s="13"/>
      <c r="N245" s="13"/>
      <c r="O245" s="13"/>
      <c r="P245" s="13"/>
      <c r="Q245" s="13"/>
      <c r="R245" s="13"/>
      <c r="S245" s="14"/>
      <c r="T245" s="13"/>
      <c r="U245" s="13"/>
      <c r="V245" s="13"/>
      <c r="W245" s="13"/>
      <c r="X245" s="66"/>
    </row>
    <row r="246" spans="2:24">
      <c r="B246" s="13"/>
      <c r="C246" s="13"/>
      <c r="D246" s="13"/>
      <c r="E246" s="13"/>
      <c r="F246" s="13"/>
      <c r="G246" s="13"/>
      <c r="H246" s="25"/>
      <c r="I246" s="25"/>
      <c r="J246" s="25"/>
      <c r="K246" s="25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66"/>
    </row>
    <row r="247" spans="2:24">
      <c r="B247" s="13"/>
      <c r="C247" s="13"/>
      <c r="D247" s="13"/>
      <c r="E247" s="13"/>
      <c r="F247" s="13"/>
      <c r="G247" s="13"/>
      <c r="H247" s="25"/>
      <c r="I247" s="25"/>
      <c r="J247" s="25"/>
      <c r="K247" s="25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66"/>
    </row>
    <row r="248" spans="2:24">
      <c r="B248" s="13"/>
      <c r="C248" s="13"/>
      <c r="D248" s="13"/>
      <c r="E248" s="13"/>
      <c r="F248" s="13"/>
      <c r="G248" s="13"/>
      <c r="H248" s="25"/>
      <c r="I248" s="25"/>
      <c r="J248" s="25"/>
      <c r="K248" s="25"/>
      <c r="L248" s="13"/>
      <c r="M248" s="13"/>
      <c r="N248" s="13"/>
      <c r="O248" s="13"/>
      <c r="P248" s="13"/>
      <c r="Q248" s="13"/>
      <c r="R248" s="13"/>
      <c r="S248" s="14"/>
      <c r="T248" s="13"/>
      <c r="U248" s="13"/>
      <c r="V248" s="13"/>
      <c r="W248" s="13"/>
      <c r="X248" s="66"/>
    </row>
    <row r="249" spans="2:24">
      <c r="B249" s="13"/>
      <c r="C249" s="13"/>
      <c r="D249" s="13"/>
      <c r="E249" s="13"/>
      <c r="F249" s="13"/>
      <c r="G249" s="13"/>
      <c r="H249" s="25"/>
      <c r="I249" s="25"/>
      <c r="J249" s="25"/>
      <c r="K249" s="25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66"/>
    </row>
    <row r="250" spans="2:24">
      <c r="B250" s="13"/>
      <c r="C250" s="13"/>
      <c r="D250" s="13"/>
      <c r="E250" s="13"/>
      <c r="F250" s="13"/>
      <c r="G250" s="13"/>
      <c r="H250" s="25"/>
      <c r="I250" s="25"/>
      <c r="J250" s="25"/>
      <c r="K250" s="25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66"/>
    </row>
    <row r="251" spans="2:24">
      <c r="B251" s="13"/>
      <c r="C251" s="13"/>
      <c r="D251" s="13"/>
      <c r="E251" s="13"/>
      <c r="F251" s="13"/>
      <c r="G251" s="13"/>
      <c r="H251" s="25"/>
      <c r="I251" s="25"/>
      <c r="J251" s="25"/>
      <c r="K251" s="25"/>
      <c r="L251" s="13"/>
      <c r="M251" s="13"/>
      <c r="N251" s="13"/>
      <c r="O251" s="13"/>
      <c r="P251" s="13"/>
      <c r="Q251" s="13"/>
      <c r="R251" s="13"/>
      <c r="S251" s="14"/>
      <c r="T251" s="13"/>
      <c r="U251" s="13"/>
      <c r="V251" s="13"/>
      <c r="W251" s="13"/>
      <c r="X251" s="66"/>
    </row>
    <row r="252" spans="2:24">
      <c r="B252" s="13"/>
      <c r="C252" s="13"/>
      <c r="D252" s="13"/>
      <c r="E252" s="13"/>
      <c r="F252" s="13"/>
      <c r="G252" s="13"/>
      <c r="H252" s="25"/>
      <c r="I252" s="25"/>
      <c r="J252" s="25"/>
      <c r="K252" s="25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66"/>
    </row>
    <row r="253" spans="2:24">
      <c r="B253" s="13"/>
      <c r="C253" s="13"/>
      <c r="D253" s="13"/>
      <c r="E253" s="13"/>
      <c r="F253" s="13"/>
      <c r="G253" s="13"/>
      <c r="H253" s="25"/>
      <c r="I253" s="25"/>
      <c r="J253" s="25"/>
      <c r="K253" s="25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66"/>
    </row>
    <row r="254" spans="2:24">
      <c r="B254" s="13"/>
      <c r="C254" s="13"/>
      <c r="D254" s="13"/>
      <c r="E254" s="13"/>
      <c r="F254" s="13"/>
      <c r="G254" s="13"/>
      <c r="H254" s="25"/>
      <c r="I254" s="25"/>
      <c r="J254" s="25"/>
      <c r="K254" s="25"/>
      <c r="L254" s="13"/>
      <c r="M254" s="13"/>
      <c r="N254" s="13"/>
      <c r="O254" s="13"/>
      <c r="P254" s="13"/>
      <c r="Q254" s="13"/>
      <c r="R254" s="13"/>
      <c r="S254" s="14"/>
      <c r="T254" s="13"/>
      <c r="U254" s="13"/>
      <c r="V254" s="13"/>
      <c r="W254" s="13"/>
      <c r="X254" s="66"/>
    </row>
    <row r="255" spans="2:24">
      <c r="B255" s="13"/>
      <c r="C255" s="13"/>
      <c r="D255" s="13"/>
      <c r="E255" s="13"/>
      <c r="F255" s="13"/>
      <c r="G255" s="13"/>
      <c r="H255" s="25"/>
      <c r="I255" s="25"/>
      <c r="J255" s="25"/>
      <c r="K255" s="25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66"/>
    </row>
    <row r="256" spans="2:24">
      <c r="B256" s="13"/>
      <c r="C256" s="13"/>
      <c r="D256" s="13"/>
      <c r="E256" s="13"/>
      <c r="F256" s="13"/>
      <c r="G256" s="13"/>
      <c r="H256" s="25"/>
      <c r="I256" s="25"/>
      <c r="J256" s="25"/>
      <c r="K256" s="25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66"/>
    </row>
    <row r="257" spans="2:24">
      <c r="B257" s="13"/>
      <c r="C257" s="13"/>
      <c r="D257" s="13"/>
      <c r="E257" s="13"/>
      <c r="F257" s="13"/>
      <c r="G257" s="13"/>
      <c r="H257" s="25"/>
      <c r="I257" s="25"/>
      <c r="J257" s="25"/>
      <c r="K257" s="25"/>
      <c r="L257" s="13"/>
      <c r="M257" s="13"/>
      <c r="N257" s="13"/>
      <c r="O257" s="13"/>
      <c r="P257" s="13"/>
      <c r="Q257" s="13"/>
      <c r="R257" s="13"/>
      <c r="S257" s="14"/>
      <c r="T257" s="13"/>
      <c r="U257" s="13"/>
      <c r="V257" s="13"/>
      <c r="W257" s="13"/>
      <c r="X257" s="66"/>
    </row>
    <row r="258" spans="2:24">
      <c r="B258" s="13"/>
      <c r="C258" s="13"/>
      <c r="D258" s="13"/>
      <c r="E258" s="13"/>
      <c r="F258" s="13"/>
      <c r="G258" s="13"/>
      <c r="H258" s="25"/>
      <c r="I258" s="25"/>
      <c r="J258" s="25"/>
      <c r="K258" s="25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66"/>
    </row>
    <row r="259" spans="2:24">
      <c r="B259" s="13"/>
      <c r="C259" s="13"/>
      <c r="D259" s="13"/>
      <c r="E259" s="13"/>
      <c r="F259" s="13"/>
      <c r="G259" s="13"/>
      <c r="H259" s="25"/>
      <c r="I259" s="25"/>
      <c r="J259" s="25"/>
      <c r="K259" s="25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66"/>
    </row>
    <row r="260" spans="2:24">
      <c r="B260" s="13"/>
      <c r="C260" s="13"/>
      <c r="D260" s="13"/>
      <c r="E260" s="13"/>
      <c r="F260" s="13"/>
      <c r="G260" s="13"/>
      <c r="H260" s="25"/>
      <c r="I260" s="25"/>
      <c r="J260" s="25"/>
      <c r="K260" s="25"/>
      <c r="L260" s="13"/>
      <c r="M260" s="13"/>
      <c r="N260" s="13"/>
      <c r="O260" s="13"/>
      <c r="P260" s="13"/>
      <c r="Q260" s="13"/>
      <c r="R260" s="13"/>
      <c r="S260" s="14"/>
      <c r="T260" s="13"/>
      <c r="U260" s="13"/>
      <c r="V260" s="13"/>
      <c r="W260" s="13"/>
      <c r="X260" s="66"/>
    </row>
    <row r="261" spans="2:24">
      <c r="B261" s="13"/>
      <c r="C261" s="13"/>
      <c r="D261" s="13"/>
      <c r="E261" s="13"/>
      <c r="F261" s="13"/>
      <c r="G261" s="13"/>
      <c r="H261" s="25"/>
      <c r="I261" s="25"/>
      <c r="J261" s="25"/>
      <c r="K261" s="25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66"/>
    </row>
    <row r="262" spans="2:24">
      <c r="B262" s="13"/>
      <c r="C262" s="13"/>
      <c r="D262" s="13"/>
      <c r="E262" s="13"/>
      <c r="F262" s="13"/>
      <c r="G262" s="13"/>
      <c r="H262" s="25"/>
      <c r="I262" s="25"/>
      <c r="J262" s="25"/>
      <c r="K262" s="25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66"/>
    </row>
    <row r="263" spans="2:24">
      <c r="B263" s="13"/>
      <c r="C263" s="13"/>
      <c r="D263" s="13"/>
      <c r="E263" s="13"/>
      <c r="F263" s="13"/>
      <c r="G263" s="13"/>
      <c r="H263" s="25"/>
      <c r="I263" s="25"/>
      <c r="J263" s="25"/>
      <c r="K263" s="25"/>
      <c r="L263" s="13"/>
      <c r="M263" s="13"/>
      <c r="N263" s="13"/>
      <c r="O263" s="13"/>
      <c r="P263" s="13"/>
      <c r="Q263" s="13"/>
      <c r="R263" s="13"/>
      <c r="S263" s="14"/>
      <c r="T263" s="13"/>
      <c r="U263" s="13"/>
      <c r="V263" s="13"/>
      <c r="W263" s="13"/>
      <c r="X263" s="66"/>
    </row>
    <row r="264" spans="2:24">
      <c r="B264" s="13"/>
      <c r="C264" s="13"/>
      <c r="D264" s="13"/>
      <c r="E264" s="13"/>
      <c r="F264" s="13"/>
      <c r="G264" s="13"/>
      <c r="H264" s="25"/>
      <c r="I264" s="25"/>
      <c r="J264" s="25"/>
      <c r="K264" s="25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66"/>
    </row>
    <row r="265" spans="2:24">
      <c r="B265" s="13"/>
      <c r="C265" s="13"/>
      <c r="D265" s="13"/>
      <c r="E265" s="13"/>
      <c r="F265" s="13"/>
      <c r="G265" s="13"/>
      <c r="H265" s="25"/>
      <c r="I265" s="25"/>
      <c r="J265" s="25"/>
      <c r="K265" s="25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66"/>
    </row>
    <row r="266" spans="2:24">
      <c r="B266" s="13"/>
      <c r="C266" s="13"/>
      <c r="D266" s="13"/>
      <c r="E266" s="13"/>
      <c r="F266" s="13"/>
      <c r="G266" s="13"/>
      <c r="H266" s="25"/>
      <c r="I266" s="25"/>
      <c r="J266" s="25"/>
      <c r="K266" s="25"/>
      <c r="L266" s="13"/>
      <c r="M266" s="13"/>
      <c r="N266" s="13"/>
      <c r="O266" s="13"/>
      <c r="P266" s="13"/>
      <c r="Q266" s="13"/>
      <c r="R266" s="13"/>
      <c r="S266" s="14"/>
      <c r="T266" s="13"/>
      <c r="U266" s="13"/>
      <c r="V266" s="13"/>
      <c r="W266" s="13"/>
      <c r="X266" s="66"/>
    </row>
    <row r="267" spans="2:24">
      <c r="B267" s="13"/>
      <c r="C267" s="13"/>
      <c r="D267" s="13"/>
      <c r="E267" s="13"/>
      <c r="F267" s="13"/>
      <c r="G267" s="13"/>
      <c r="H267" s="25"/>
      <c r="I267" s="25"/>
      <c r="J267" s="25"/>
      <c r="K267" s="25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66"/>
    </row>
    <row r="268" spans="2:24">
      <c r="B268" s="13"/>
      <c r="C268" s="13"/>
      <c r="D268" s="13"/>
      <c r="E268" s="13"/>
      <c r="F268" s="13"/>
      <c r="G268" s="13"/>
      <c r="H268" s="25"/>
      <c r="I268" s="25"/>
      <c r="J268" s="25"/>
      <c r="K268" s="25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66"/>
    </row>
    <row r="269" spans="2:24">
      <c r="B269" s="13"/>
      <c r="C269" s="13"/>
      <c r="D269" s="13"/>
      <c r="E269" s="13"/>
      <c r="F269" s="13"/>
      <c r="G269" s="13"/>
      <c r="H269" s="25"/>
      <c r="I269" s="25"/>
      <c r="J269" s="25"/>
      <c r="K269" s="25"/>
      <c r="L269" s="13"/>
      <c r="M269" s="13"/>
      <c r="N269" s="13"/>
      <c r="O269" s="13"/>
      <c r="P269" s="13"/>
      <c r="Q269" s="13"/>
      <c r="R269" s="13"/>
      <c r="S269" s="14"/>
      <c r="T269" s="13"/>
      <c r="U269" s="13"/>
      <c r="V269" s="13"/>
      <c r="W269" s="13"/>
      <c r="X269" s="66"/>
    </row>
    <row r="270" spans="2:24">
      <c r="B270" s="13"/>
      <c r="C270" s="13"/>
      <c r="D270" s="13"/>
      <c r="E270" s="13"/>
      <c r="F270" s="13"/>
      <c r="G270" s="13"/>
      <c r="H270" s="25"/>
      <c r="I270" s="25"/>
      <c r="J270" s="25"/>
      <c r="K270" s="25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66"/>
    </row>
    <row r="271" spans="2:24">
      <c r="B271" s="13"/>
      <c r="C271" s="13"/>
      <c r="D271" s="13"/>
      <c r="E271" s="13"/>
      <c r="F271" s="13"/>
      <c r="G271" s="13"/>
      <c r="H271" s="25"/>
      <c r="I271" s="25"/>
      <c r="J271" s="25"/>
      <c r="K271" s="25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66"/>
    </row>
    <row r="272" spans="2:24">
      <c r="B272" s="13"/>
      <c r="C272" s="13"/>
      <c r="D272" s="13"/>
      <c r="E272" s="13"/>
      <c r="F272" s="13"/>
      <c r="G272" s="13"/>
      <c r="H272" s="25"/>
      <c r="I272" s="25"/>
      <c r="J272" s="25"/>
      <c r="K272" s="25"/>
      <c r="L272" s="13"/>
      <c r="M272" s="13"/>
      <c r="N272" s="13"/>
      <c r="O272" s="13"/>
      <c r="P272" s="13"/>
      <c r="Q272" s="13"/>
      <c r="R272" s="13"/>
      <c r="S272" s="14"/>
      <c r="T272" s="13"/>
      <c r="U272" s="13"/>
      <c r="V272" s="13"/>
      <c r="W272" s="13"/>
      <c r="X272" s="66"/>
    </row>
    <row r="273" spans="2:24">
      <c r="B273" s="13"/>
      <c r="C273" s="13"/>
      <c r="D273" s="13"/>
      <c r="E273" s="13"/>
      <c r="F273" s="13"/>
      <c r="G273" s="13"/>
      <c r="H273" s="25"/>
      <c r="I273" s="25"/>
      <c r="J273" s="25"/>
      <c r="K273" s="25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66"/>
    </row>
    <row r="274" spans="2:24">
      <c r="B274" s="13"/>
      <c r="C274" s="13"/>
      <c r="D274" s="13"/>
      <c r="E274" s="13"/>
      <c r="F274" s="13"/>
      <c r="G274" s="13"/>
      <c r="H274" s="25"/>
      <c r="I274" s="25"/>
      <c r="J274" s="25"/>
      <c r="K274" s="25"/>
      <c r="L274" s="13"/>
      <c r="M274" s="13"/>
      <c r="N274" s="13"/>
      <c r="O274" s="13"/>
      <c r="P274" s="13"/>
      <c r="Q274" s="13"/>
      <c r="R274" s="13"/>
      <c r="S274" s="14"/>
      <c r="T274" s="13"/>
      <c r="U274" s="13"/>
      <c r="V274" s="13"/>
      <c r="W274" s="13"/>
      <c r="X274" s="66"/>
    </row>
    <row r="275" spans="2:24">
      <c r="B275" s="13"/>
      <c r="C275" s="13"/>
      <c r="D275" s="13"/>
      <c r="E275" s="13"/>
      <c r="F275" s="13"/>
      <c r="G275" s="13"/>
      <c r="H275" s="25"/>
      <c r="I275" s="25"/>
      <c r="J275" s="25"/>
      <c r="K275" s="25"/>
      <c r="L275" s="13"/>
      <c r="M275" s="13"/>
      <c r="N275" s="13"/>
      <c r="O275" s="13"/>
      <c r="P275" s="13"/>
      <c r="Q275" s="13"/>
      <c r="R275" s="13"/>
      <c r="S275" s="14"/>
      <c r="T275" s="13"/>
      <c r="U275" s="13"/>
      <c r="V275" s="13"/>
      <c r="W275" s="13"/>
      <c r="X275" s="66"/>
    </row>
    <row r="276" spans="2:24">
      <c r="B276" s="13"/>
      <c r="C276" s="13"/>
      <c r="D276" s="13"/>
      <c r="E276" s="13"/>
      <c r="F276" s="13"/>
      <c r="G276" s="13"/>
      <c r="H276" s="25"/>
      <c r="I276" s="25"/>
      <c r="J276" s="25"/>
      <c r="K276" s="25"/>
      <c r="L276" s="13"/>
      <c r="M276" s="13"/>
      <c r="N276" s="13"/>
      <c r="O276" s="13"/>
      <c r="P276" s="13"/>
      <c r="Q276" s="13"/>
      <c r="R276" s="13"/>
      <c r="S276" s="14"/>
      <c r="T276" s="13"/>
      <c r="U276" s="13"/>
      <c r="V276" s="13"/>
      <c r="W276" s="13"/>
      <c r="X276" s="66"/>
    </row>
    <row r="277" spans="2:24">
      <c r="B277" s="13"/>
      <c r="C277" s="13"/>
      <c r="D277" s="13"/>
      <c r="E277" s="13"/>
      <c r="F277" s="13"/>
      <c r="G277" s="13"/>
      <c r="H277" s="25"/>
      <c r="I277" s="25"/>
      <c r="J277" s="25"/>
      <c r="K277" s="25"/>
      <c r="L277" s="13"/>
      <c r="M277" s="13"/>
      <c r="N277" s="13"/>
      <c r="O277" s="13"/>
      <c r="P277" s="13"/>
      <c r="Q277" s="13"/>
      <c r="R277" s="13"/>
      <c r="S277" s="14"/>
      <c r="T277" s="13"/>
      <c r="U277" s="13"/>
      <c r="V277" s="13"/>
      <c r="W277" s="13"/>
      <c r="X277" s="66"/>
    </row>
    <row r="278" spans="2:24">
      <c r="C278" s="13"/>
      <c r="D278" s="13"/>
      <c r="E278" s="13"/>
      <c r="F278" s="13"/>
      <c r="G278" s="13"/>
      <c r="H278" s="25"/>
      <c r="I278" s="25"/>
      <c r="J278" s="25"/>
      <c r="K278" s="25"/>
      <c r="L278" s="13"/>
      <c r="M278" s="13"/>
      <c r="N278" s="13"/>
      <c r="O278" s="13"/>
      <c r="P278" s="13"/>
      <c r="Q278" s="13"/>
      <c r="R278" s="13"/>
      <c r="S278" s="14"/>
    </row>
    <row r="279" spans="2:24">
      <c r="G279" s="13"/>
    </row>
    <row r="280" spans="2:24">
      <c r="G280" s="13"/>
    </row>
    <row r="281" spans="2:24">
      <c r="G281" s="13"/>
    </row>
    <row r="282" spans="2:24">
      <c r="G282" s="13"/>
    </row>
    <row r="283" spans="2:24">
      <c r="G283" s="13"/>
    </row>
    <row r="284" spans="2:24">
      <c r="G284" s="13"/>
    </row>
    <row r="285" spans="2:24">
      <c r="G285" s="13"/>
    </row>
    <row r="286" spans="2:24">
      <c r="G286" s="13"/>
    </row>
    <row r="287" spans="2:24">
      <c r="G287" s="13"/>
    </row>
    <row r="288" spans="2:24">
      <c r="G288" s="13"/>
    </row>
    <row r="289" spans="7:7">
      <c r="G289" s="13"/>
    </row>
    <row r="290" spans="7:7">
      <c r="G290" s="13"/>
    </row>
    <row r="291" spans="7:7">
      <c r="G291" s="13"/>
    </row>
    <row r="292" spans="7:7">
      <c r="G292" s="13"/>
    </row>
    <row r="293" spans="7:7">
      <c r="G293" s="13"/>
    </row>
    <row r="294" spans="7:7">
      <c r="G294" s="13"/>
    </row>
    <row r="295" spans="7:7">
      <c r="G295" s="13"/>
    </row>
    <row r="296" spans="7:7">
      <c r="G296" s="13"/>
    </row>
    <row r="297" spans="7:7">
      <c r="G297" s="13"/>
    </row>
    <row r="298" spans="7:7">
      <c r="G298" s="13"/>
    </row>
    <row r="299" spans="7:7">
      <c r="G299" s="13"/>
    </row>
    <row r="300" spans="7:7">
      <c r="G300" s="13"/>
    </row>
    <row r="301" spans="7:7">
      <c r="G301" s="13"/>
    </row>
    <row r="302" spans="7:7">
      <c r="G302" s="13"/>
    </row>
    <row r="303" spans="7:7">
      <c r="G303" s="13"/>
    </row>
    <row r="304" spans="7:7">
      <c r="G304" s="13"/>
    </row>
    <row r="305" spans="7:7">
      <c r="G305" s="13"/>
    </row>
    <row r="306" spans="7:7">
      <c r="G306" s="13"/>
    </row>
    <row r="307" spans="7:7">
      <c r="G307" s="13"/>
    </row>
    <row r="308" spans="7:7">
      <c r="G308" s="13"/>
    </row>
    <row r="309" spans="7:7">
      <c r="G309" s="13"/>
    </row>
    <row r="310" spans="7:7">
      <c r="G310" s="13"/>
    </row>
    <row r="311" spans="7:7">
      <c r="G311" s="13"/>
    </row>
    <row r="312" spans="7:7">
      <c r="G312" s="13"/>
    </row>
    <row r="313" spans="7:7">
      <c r="G313" s="13"/>
    </row>
    <row r="314" spans="7:7">
      <c r="G314" s="13"/>
    </row>
    <row r="315" spans="7:7">
      <c r="G315" s="13"/>
    </row>
    <row r="316" spans="7:7">
      <c r="G316" s="13"/>
    </row>
    <row r="317" spans="7:7">
      <c r="G317" s="13"/>
    </row>
  </sheetData>
  <autoFilter ref="A1:AA25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90" fitToHeight="0" orientation="portrait" r:id="rId1"/>
  <rowBreaks count="2" manualBreakCount="2">
    <brk id="4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8"/>
  <sheetViews>
    <sheetView showGridLines="0" view="pageBreakPreview" zoomScale="73" zoomScaleNormal="100" zoomScaleSheetLayoutView="100" workbookViewId="0">
      <selection activeCell="D10" sqref="D10:D11"/>
    </sheetView>
  </sheetViews>
  <sheetFormatPr defaultColWidth="11.42578125" defaultRowHeight="15"/>
  <cols>
    <col min="1" max="1" width="2.42578125" customWidth="1"/>
    <col min="2" max="2" width="125.5703125" customWidth="1"/>
    <col min="3" max="4" width="4.42578125" customWidth="1"/>
  </cols>
  <sheetData>
    <row r="1" spans="1:10" ht="18.75">
      <c r="A1" s="38"/>
      <c r="B1" s="171" t="s">
        <v>73</v>
      </c>
      <c r="C1" s="171"/>
      <c r="D1" s="171"/>
      <c r="E1" s="171"/>
    </row>
    <row r="2" spans="1:10" ht="18.75">
      <c r="A2" s="38"/>
      <c r="B2" s="171" t="s">
        <v>74</v>
      </c>
      <c r="C2" s="171"/>
      <c r="D2" s="171"/>
      <c r="E2" s="171"/>
    </row>
    <row r="3" spans="1:10" ht="18.75">
      <c r="A3" s="38"/>
      <c r="B3" s="172" t="s">
        <v>75</v>
      </c>
      <c r="C3" s="172"/>
      <c r="D3" s="172"/>
      <c r="E3" s="172"/>
    </row>
    <row r="4" spans="1:10" ht="18.75">
      <c r="A4" s="38"/>
      <c r="B4" s="172"/>
      <c r="C4" s="172"/>
      <c r="D4" s="172"/>
      <c r="E4" s="172"/>
    </row>
    <row r="5" spans="1:10" ht="18.75">
      <c r="A5" s="38"/>
      <c r="B5" s="141"/>
      <c r="C5" s="141"/>
      <c r="D5" s="141"/>
      <c r="E5" s="141"/>
    </row>
    <row r="6" spans="1:10">
      <c r="A6" s="4"/>
      <c r="B6" s="31"/>
      <c r="C6" s="27"/>
      <c r="D6" s="27"/>
    </row>
    <row r="7" spans="1:10" s="26" customFormat="1" ht="13.5" customHeight="1">
      <c r="B7" s="28" t="s">
        <v>76</v>
      </c>
      <c r="C7" s="28"/>
      <c r="D7" s="29"/>
      <c r="E7" s="29"/>
    </row>
    <row r="8" spans="1:10">
      <c r="A8" s="43"/>
      <c r="B8" s="50" t="s">
        <v>77</v>
      </c>
      <c r="C8" s="167"/>
      <c r="D8" s="169"/>
      <c r="E8" s="169"/>
      <c r="F8" s="135"/>
      <c r="G8" s="136"/>
      <c r="H8" s="136"/>
      <c r="I8" s="136"/>
      <c r="J8" s="136"/>
    </row>
    <row r="9" spans="1:10">
      <c r="A9" s="43"/>
      <c r="B9" s="126" t="s">
        <v>78</v>
      </c>
      <c r="C9" s="168"/>
      <c r="D9" s="170"/>
      <c r="E9" s="170"/>
      <c r="F9" s="137"/>
      <c r="G9" s="27"/>
      <c r="H9" s="27"/>
      <c r="I9" s="27"/>
      <c r="J9" s="27"/>
    </row>
    <row r="10" spans="1:10">
      <c r="A10" s="43"/>
      <c r="B10" s="50" t="s">
        <v>79</v>
      </c>
      <c r="C10" s="167"/>
      <c r="D10" s="173" t="s">
        <v>80</v>
      </c>
      <c r="E10" s="169"/>
      <c r="F10" s="137"/>
      <c r="G10" s="27"/>
      <c r="H10" s="27"/>
      <c r="I10" s="27"/>
      <c r="J10" s="27"/>
    </row>
    <row r="11" spans="1:10">
      <c r="A11" s="43"/>
      <c r="B11" s="126" t="s">
        <v>81</v>
      </c>
      <c r="C11" s="168"/>
      <c r="D11" s="174"/>
      <c r="E11" s="170"/>
      <c r="F11" s="137"/>
      <c r="G11" s="27"/>
      <c r="H11" s="27"/>
      <c r="I11" s="27"/>
      <c r="J11" s="27"/>
    </row>
    <row r="12" spans="1:10">
      <c r="A12" s="43"/>
      <c r="B12" s="41"/>
      <c r="C12" s="42"/>
      <c r="D12" s="40"/>
      <c r="E12" s="40"/>
      <c r="F12" s="137"/>
      <c r="G12" s="27"/>
      <c r="H12" s="27"/>
      <c r="I12" s="27"/>
      <c r="J12" s="27"/>
    </row>
    <row r="13" spans="1:10">
      <c r="A13" s="43"/>
      <c r="B13" s="50" t="s">
        <v>82</v>
      </c>
      <c r="C13" s="167"/>
      <c r="D13" s="169"/>
      <c r="E13" s="169"/>
      <c r="F13" s="137"/>
      <c r="G13" s="27"/>
      <c r="H13" s="27"/>
      <c r="I13" s="27"/>
      <c r="J13" s="27"/>
    </row>
    <row r="14" spans="1:10">
      <c r="A14" s="43"/>
      <c r="B14" s="126" t="s">
        <v>83</v>
      </c>
      <c r="C14" s="168"/>
      <c r="D14" s="170"/>
      <c r="E14" s="170"/>
      <c r="F14" s="137"/>
      <c r="G14" s="27"/>
      <c r="H14" s="27"/>
      <c r="I14" s="27"/>
      <c r="J14" s="27"/>
    </row>
    <row r="15" spans="1:10">
      <c r="A15" s="43"/>
      <c r="B15" s="50" t="s">
        <v>84</v>
      </c>
      <c r="C15" s="167"/>
      <c r="D15" s="173" t="s">
        <v>80</v>
      </c>
      <c r="E15" s="169"/>
      <c r="F15" s="137"/>
      <c r="G15" s="27"/>
      <c r="H15" s="27"/>
      <c r="I15" s="27"/>
      <c r="J15" s="27"/>
    </row>
    <row r="16" spans="1:10">
      <c r="A16" s="4"/>
      <c r="B16" s="126" t="s">
        <v>85</v>
      </c>
      <c r="C16" s="168"/>
      <c r="D16" s="174"/>
      <c r="E16" s="170"/>
      <c r="F16" s="137"/>
      <c r="G16" s="27"/>
      <c r="H16" s="27"/>
      <c r="I16" s="27"/>
      <c r="J16" s="27"/>
    </row>
    <row r="17" spans="1:10">
      <c r="A17" s="4"/>
      <c r="B17" s="41"/>
      <c r="C17" s="42"/>
      <c r="D17" s="40"/>
      <c r="E17" s="40"/>
      <c r="F17" s="137"/>
      <c r="G17" s="27"/>
      <c r="H17" s="27"/>
      <c r="I17" s="27"/>
      <c r="J17" s="27"/>
    </row>
    <row r="18" spans="1:10">
      <c r="A18" s="43"/>
      <c r="B18" s="41" t="s">
        <v>86</v>
      </c>
      <c r="C18" s="42"/>
      <c r="D18" s="40"/>
      <c r="E18" s="40"/>
      <c r="F18" s="137"/>
      <c r="G18" s="27"/>
      <c r="H18" s="27"/>
      <c r="I18" s="27"/>
      <c r="J18" s="27"/>
    </row>
    <row r="19" spans="1:10">
      <c r="A19" s="43"/>
      <c r="B19" s="41" t="s">
        <v>87</v>
      </c>
      <c r="C19" s="42"/>
      <c r="D19" s="40"/>
      <c r="E19" s="40"/>
      <c r="F19" s="137"/>
      <c r="G19" s="27"/>
      <c r="H19" s="27"/>
      <c r="I19" s="27"/>
      <c r="J19" s="27"/>
    </row>
    <row r="20" spans="1:10">
      <c r="A20" s="43"/>
      <c r="B20" s="44"/>
      <c r="C20" s="45"/>
      <c r="D20" s="46"/>
    </row>
    <row r="21" spans="1:10" s="26" customFormat="1" ht="13.5" customHeight="1">
      <c r="B21" s="28" t="s">
        <v>88</v>
      </c>
      <c r="C21" s="28"/>
      <c r="D21" s="29"/>
      <c r="E21" s="29"/>
    </row>
    <row r="22" spans="1:10">
      <c r="A22" s="38"/>
      <c r="B22" s="41" t="s">
        <v>89</v>
      </c>
      <c r="C22" s="127" t="s">
        <v>90</v>
      </c>
      <c r="D22" s="127"/>
      <c r="E22" s="47"/>
    </row>
    <row r="23" spans="1:10">
      <c r="A23" s="39"/>
      <c r="B23" s="41" t="s">
        <v>91</v>
      </c>
      <c r="C23" s="127" t="s">
        <v>90</v>
      </c>
      <c r="D23" s="127"/>
      <c r="E23" s="47"/>
    </row>
    <row r="24" spans="1:10">
      <c r="A24" s="38"/>
      <c r="B24" s="41" t="s">
        <v>92</v>
      </c>
      <c r="C24" s="127" t="s">
        <v>90</v>
      </c>
      <c r="D24" s="127"/>
      <c r="E24" s="47"/>
    </row>
    <row r="25" spans="1:10">
      <c r="A25" s="38"/>
      <c r="B25" s="41" t="s">
        <v>93</v>
      </c>
      <c r="C25" s="127" t="s">
        <v>90</v>
      </c>
      <c r="D25" s="127"/>
      <c r="E25" s="48"/>
    </row>
    <row r="26" spans="1:10">
      <c r="A26" s="38"/>
      <c r="B26" s="138"/>
      <c r="C26" s="138"/>
      <c r="D26" s="138" t="s">
        <v>94</v>
      </c>
      <c r="E26" s="138"/>
    </row>
    <row r="27" spans="1:10">
      <c r="A27" s="38"/>
      <c r="B27" s="37"/>
      <c r="C27" s="53"/>
      <c r="D27" s="53"/>
    </row>
    <row r="28" spans="1:10" ht="15.75">
      <c r="A28" s="39"/>
      <c r="B28" s="28" t="s">
        <v>95</v>
      </c>
      <c r="C28" s="28"/>
      <c r="D28" s="29"/>
      <c r="E28" s="29"/>
    </row>
    <row r="29" spans="1:10">
      <c r="A29" s="39"/>
      <c r="B29" s="41" t="s">
        <v>96</v>
      </c>
      <c r="C29" s="164" t="s">
        <v>97</v>
      </c>
      <c r="D29" s="42"/>
      <c r="E29" s="48"/>
    </row>
    <row r="30" spans="1:10">
      <c r="A30" s="39"/>
      <c r="B30" s="41" t="s">
        <v>98</v>
      </c>
      <c r="C30" s="127" t="s">
        <v>90</v>
      </c>
      <c r="D30" s="139"/>
      <c r="E30" s="48"/>
    </row>
    <row r="31" spans="1:10">
      <c r="A31" s="39"/>
      <c r="B31" s="41" t="s">
        <v>99</v>
      </c>
      <c r="C31" s="165">
        <v>3</v>
      </c>
      <c r="D31" s="40"/>
      <c r="E31" s="48"/>
    </row>
    <row r="32" spans="1:10">
      <c r="A32" s="4"/>
      <c r="B32" s="36" t="s">
        <v>100</v>
      </c>
      <c r="C32" s="61"/>
      <c r="D32" s="61"/>
      <c r="E32" s="61"/>
    </row>
    <row r="33" spans="1:5" s="26" customFormat="1" ht="13.5" customHeight="1">
      <c r="B33" s="163" t="s">
        <v>101</v>
      </c>
      <c r="C33" s="159"/>
      <c r="D33" s="159"/>
      <c r="E33" s="159"/>
    </row>
    <row r="34" spans="1:5">
      <c r="A34" s="39"/>
      <c r="B34" s="62"/>
      <c r="C34" s="159"/>
      <c r="D34" s="159"/>
      <c r="E34" s="63"/>
    </row>
    <row r="35" spans="1:5" ht="15.75">
      <c r="A35" s="52"/>
      <c r="B35" s="28" t="s">
        <v>102</v>
      </c>
      <c r="C35" s="28"/>
      <c r="D35" s="29"/>
      <c r="E35" s="29"/>
    </row>
    <row r="36" spans="1:5">
      <c r="A36" s="39"/>
      <c r="B36" s="41" t="s">
        <v>103</v>
      </c>
      <c r="C36" s="127" t="s">
        <v>90</v>
      </c>
      <c r="D36" s="139"/>
      <c r="E36" s="48"/>
    </row>
    <row r="37" spans="1:5">
      <c r="A37" s="38"/>
      <c r="B37" s="50" t="s">
        <v>104</v>
      </c>
      <c r="C37" s="158" t="s">
        <v>90</v>
      </c>
      <c r="D37" s="51"/>
      <c r="E37" s="48"/>
    </row>
    <row r="38" spans="1:5">
      <c r="A38" s="140"/>
      <c r="B38" s="41" t="s">
        <v>105</v>
      </c>
      <c r="C38" s="127" t="s">
        <v>90</v>
      </c>
      <c r="D38" s="139"/>
      <c r="E38" t="s">
        <v>106</v>
      </c>
    </row>
    <row r="39" spans="1:5">
      <c r="A39" s="52"/>
      <c r="B39" s="50"/>
      <c r="C39" s="158"/>
      <c r="D39" s="158"/>
      <c r="E39" s="51"/>
    </row>
    <row r="40" spans="1:5" ht="15.75">
      <c r="A40" s="39"/>
      <c r="B40" s="28" t="s">
        <v>107</v>
      </c>
      <c r="C40" s="28"/>
      <c r="D40" s="29"/>
      <c r="E40" s="29"/>
    </row>
    <row r="41" spans="1:5" ht="15.75">
      <c r="A41" s="43"/>
      <c r="B41" s="60" t="s">
        <v>108</v>
      </c>
      <c r="C41" s="28"/>
      <c r="D41" s="29"/>
      <c r="E41" s="29"/>
    </row>
    <row r="42" spans="1:5">
      <c r="A42" s="39"/>
      <c r="B42" s="41" t="s">
        <v>109</v>
      </c>
      <c r="C42" s="127" t="s">
        <v>90</v>
      </c>
      <c r="D42" s="139"/>
      <c r="E42" s="48"/>
    </row>
    <row r="43" spans="1:5">
      <c r="A43" s="38"/>
      <c r="B43" s="41" t="s">
        <v>110</v>
      </c>
      <c r="C43" s="127"/>
      <c r="D43" s="139" t="s">
        <v>111</v>
      </c>
      <c r="E43" s="48"/>
    </row>
    <row r="44" spans="1:5">
      <c r="A44" s="49"/>
      <c r="B44" s="26"/>
      <c r="C44" s="27"/>
      <c r="D44" s="27"/>
    </row>
    <row r="45" spans="1:5" ht="15.75">
      <c r="A45" s="54"/>
      <c r="B45" s="28" t="s">
        <v>112</v>
      </c>
      <c r="C45" s="28"/>
      <c r="D45" s="29"/>
      <c r="E45" s="29"/>
    </row>
    <row r="46" spans="1:5">
      <c r="A46" s="4"/>
      <c r="B46" s="55"/>
      <c r="C46" s="56"/>
      <c r="D46" s="56"/>
      <c r="E46" s="61"/>
    </row>
    <row r="47" spans="1:5">
      <c r="A47" s="39"/>
      <c r="B47" s="58"/>
      <c r="C47" s="59"/>
      <c r="D47" s="59"/>
      <c r="E47" s="159"/>
    </row>
    <row r="48" spans="1:5">
      <c r="A48" s="57"/>
    </row>
  </sheetData>
  <mergeCells count="16"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  <mergeCell ref="C8:C9"/>
    <mergeCell ref="D8:D9"/>
    <mergeCell ref="B1:E1"/>
    <mergeCell ref="B2:E2"/>
    <mergeCell ref="B3:E3"/>
    <mergeCell ref="B4:E4"/>
    <mergeCell ref="E8:E9"/>
  </mergeCells>
  <pageMargins left="0.25" right="0.25" top="0.75" bottom="0.75" header="0.3" footer="0.3"/>
  <pageSetup paperSize="9" scale="6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5814AB-BDAB-48D9-909F-24EF64F8AE87}"/>
</file>

<file path=customXml/itemProps2.xml><?xml version="1.0" encoding="utf-8"?>
<ds:datastoreItem xmlns:ds="http://schemas.openxmlformats.org/officeDocument/2006/customXml" ds:itemID="{C772B30D-F6B6-43C4-AD34-71A413E89BA8}"/>
</file>

<file path=customXml/itemProps3.xml><?xml version="1.0" encoding="utf-8"?>
<ds:datastoreItem xmlns:ds="http://schemas.openxmlformats.org/officeDocument/2006/customXml" ds:itemID="{361317A4-CC8D-4DB3-BABF-B5E44E9DA8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2025-03-17T15:21:41Z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